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60" windowWidth="11295" windowHeight="5580" tabRatio="603"/>
  </bookViews>
  <sheets>
    <sheet name="tutuł" sheetId="7" r:id="rId1"/>
    <sheet name="spis treści" sheetId="8" r:id="rId2"/>
    <sheet name="METRYCZKA" sheetId="4" r:id="rId3"/>
    <sheet name="zarządzanie  wiekiem, organizac" sheetId="1" r:id="rId4"/>
    <sheet name="zatrudnianie osób w wieku 50+" sheetId="2" r:id="rId5"/>
  </sheets>
  <definedNames>
    <definedName name="_xlnm.Print_Titles" localSheetId="3">'zarządzanie  wiekiem, organizac'!$A:$D,'zarządzanie  wiekiem, organizac'!$2:$3</definedName>
    <definedName name="_xlnm.Print_Titles" localSheetId="4">'zatrudnianie osób w wieku 50+'!$A:$D,'zatrudnianie osób w wieku 50+'!$3:$4</definedName>
  </definedNames>
  <calcPr calcId="125725" calcMode="manual"/>
</workbook>
</file>

<file path=xl/calcChain.xml><?xml version="1.0" encoding="utf-8"?>
<calcChain xmlns="http://schemas.openxmlformats.org/spreadsheetml/2006/main">
  <c r="D237" i="1"/>
  <c r="D24" i="2"/>
  <c r="F228" i="1"/>
  <c r="F226"/>
  <c r="F224"/>
  <c r="F222"/>
  <c r="F220"/>
  <c r="F218"/>
  <c r="F216"/>
  <c r="F214"/>
  <c r="F212"/>
  <c r="F210"/>
  <c r="F208"/>
  <c r="F206"/>
  <c r="F204"/>
  <c r="E228"/>
  <c r="E226"/>
  <c r="E224"/>
  <c r="E222"/>
  <c r="E220"/>
  <c r="E218"/>
  <c r="E214"/>
  <c r="E216"/>
  <c r="E212"/>
  <c r="E210"/>
  <c r="E208"/>
  <c r="E206"/>
  <c r="E204"/>
  <c r="D230"/>
  <c r="C230"/>
  <c r="D83"/>
  <c r="D85"/>
  <c r="D87"/>
  <c r="D89"/>
  <c r="D92"/>
  <c r="C30"/>
  <c r="C138"/>
  <c r="C18"/>
  <c r="C151"/>
  <c r="C47"/>
  <c r="E22" i="4"/>
  <c r="E21"/>
  <c r="E20"/>
  <c r="E19"/>
  <c r="E18"/>
  <c r="E17"/>
  <c r="E16"/>
  <c r="E15"/>
  <c r="E14"/>
  <c r="E13"/>
  <c r="E12"/>
  <c r="E11"/>
  <c r="E10"/>
  <c r="E8"/>
  <c r="E9"/>
  <c r="E6"/>
  <c r="E7"/>
  <c r="H34" i="1"/>
  <c r="D7" i="4"/>
  <c r="D8"/>
  <c r="D9"/>
  <c r="D10"/>
  <c r="D11"/>
  <c r="D12"/>
  <c r="D13"/>
  <c r="D14"/>
  <c r="D15"/>
  <c r="D16"/>
  <c r="D17"/>
  <c r="D18"/>
  <c r="D19"/>
  <c r="D20"/>
  <c r="D21"/>
  <c r="D22"/>
  <c r="E5"/>
  <c r="D33" i="1"/>
  <c r="AP20" i="2"/>
  <c r="AP21" s="1"/>
  <c r="AP19"/>
  <c r="AK21"/>
  <c r="AK20"/>
  <c r="AK19"/>
  <c r="AI20"/>
  <c r="AI21" s="1"/>
  <c r="AI19"/>
  <c r="W20"/>
  <c r="W21" s="1"/>
  <c r="D18"/>
  <c r="D16"/>
  <c r="D14"/>
  <c r="AQ167" i="1"/>
  <c r="AP169"/>
  <c r="AP167"/>
  <c r="AN169"/>
  <c r="AN167"/>
  <c r="AM169"/>
  <c r="AM167"/>
  <c r="AL169"/>
  <c r="AL167"/>
  <c r="AK169"/>
  <c r="AK167"/>
  <c r="AI169"/>
  <c r="AI167"/>
  <c r="AH169"/>
  <c r="AH167"/>
  <c r="AG169"/>
  <c r="AG167"/>
  <c r="AF169"/>
  <c r="AF167"/>
  <c r="AE167"/>
  <c r="AC169"/>
  <c r="AC167"/>
  <c r="AB169"/>
  <c r="AB167"/>
  <c r="AA169"/>
  <c r="AA167"/>
  <c r="Y169"/>
  <c r="Y167"/>
  <c r="W169"/>
  <c r="W167"/>
  <c r="V169"/>
  <c r="V167"/>
  <c r="U170"/>
  <c r="U171" s="1"/>
  <c r="U169"/>
  <c r="U167"/>
  <c r="S169"/>
  <c r="R170"/>
  <c r="R171" s="1"/>
  <c r="R169"/>
  <c r="R167"/>
  <c r="M167"/>
  <c r="L169"/>
  <c r="K167"/>
  <c r="J167"/>
  <c r="H169"/>
  <c r="H167"/>
  <c r="H184"/>
  <c r="D168"/>
  <c r="D166"/>
  <c r="AQ170"/>
  <c r="AQ171" s="1"/>
  <c r="AP170"/>
  <c r="AP171" s="1"/>
  <c r="AN170"/>
  <c r="AN171" s="1"/>
  <c r="AM170"/>
  <c r="AM171" s="1"/>
  <c r="AL170"/>
  <c r="AL171" s="1"/>
  <c r="AK170"/>
  <c r="AK171" s="1"/>
  <c r="AI170"/>
  <c r="AI171" s="1"/>
  <c r="AH170"/>
  <c r="AH171" s="1"/>
  <c r="AG170"/>
  <c r="AG171" s="1"/>
  <c r="AF170"/>
  <c r="AF171" s="1"/>
  <c r="AE170"/>
  <c r="AE171" s="1"/>
  <c r="AC170"/>
  <c r="AC171" s="1"/>
  <c r="AB170"/>
  <c r="AB171" s="1"/>
  <c r="AA170"/>
  <c r="AA171" s="1"/>
  <c r="Z170"/>
  <c r="Y170"/>
  <c r="Y171" s="1"/>
  <c r="W170"/>
  <c r="W171" s="1"/>
  <c r="V170"/>
  <c r="V171" s="1"/>
  <c r="T170"/>
  <c r="S170"/>
  <c r="S171" s="1"/>
  <c r="Q170"/>
  <c r="P170"/>
  <c r="O170"/>
  <c r="N170"/>
  <c r="M170"/>
  <c r="M171" s="1"/>
  <c r="L170"/>
  <c r="L171" s="1"/>
  <c r="K170"/>
  <c r="K171" s="1"/>
  <c r="J170"/>
  <c r="J171" s="1"/>
  <c r="I170"/>
  <c r="H170"/>
  <c r="H171" s="1"/>
  <c r="G170"/>
  <c r="F170"/>
  <c r="C170"/>
  <c r="D170" s="1"/>
  <c r="AP150" i="2"/>
  <c r="AQ117"/>
  <c r="AP117"/>
  <c r="AL150"/>
  <c r="AL151" s="1"/>
  <c r="AM150"/>
  <c r="AM151" s="1"/>
  <c r="AN150"/>
  <c r="AN151" s="1"/>
  <c r="AK150"/>
  <c r="AL117"/>
  <c r="AL118" s="1"/>
  <c r="AM117"/>
  <c r="AM118" s="1"/>
  <c r="AN117"/>
  <c r="AK117"/>
  <c r="AF150"/>
  <c r="AG150"/>
  <c r="AG151" s="1"/>
  <c r="AH150"/>
  <c r="AI150"/>
  <c r="AI151" s="1"/>
  <c r="AE150"/>
  <c r="AE151" s="1"/>
  <c r="AF117"/>
  <c r="AG117"/>
  <c r="AH117"/>
  <c r="AH118" s="1"/>
  <c r="AI117"/>
  <c r="AI118" s="1"/>
  <c r="AE117"/>
  <c r="Z150"/>
  <c r="AA150"/>
  <c r="AB150"/>
  <c r="AB151" s="1"/>
  <c r="AC150"/>
  <c r="AC151" s="1"/>
  <c r="Y150"/>
  <c r="Z117"/>
  <c r="AA117"/>
  <c r="AA118" s="1"/>
  <c r="AB117"/>
  <c r="AC117"/>
  <c r="AC118" s="1"/>
  <c r="Y117"/>
  <c r="Z83"/>
  <c r="AA83"/>
  <c r="AB83"/>
  <c r="AC83"/>
  <c r="AC84" s="1"/>
  <c r="Y83"/>
  <c r="G150"/>
  <c r="H150"/>
  <c r="H151" s="1"/>
  <c r="I150"/>
  <c r="J150"/>
  <c r="J151" s="1"/>
  <c r="K150"/>
  <c r="L150"/>
  <c r="L151" s="1"/>
  <c r="M150"/>
  <c r="M151" s="1"/>
  <c r="N150"/>
  <c r="O150"/>
  <c r="P150"/>
  <c r="Q150"/>
  <c r="R150"/>
  <c r="R151" s="1"/>
  <c r="S150"/>
  <c r="T150"/>
  <c r="U150"/>
  <c r="U151" s="1"/>
  <c r="V150"/>
  <c r="V151" s="1"/>
  <c r="W150"/>
  <c r="F150"/>
  <c r="C150"/>
  <c r="AQ79" i="1"/>
  <c r="AQ80" s="1"/>
  <c r="AP79"/>
  <c r="AL138"/>
  <c r="AL139" s="1"/>
  <c r="AM138"/>
  <c r="AM139" s="1"/>
  <c r="AN138"/>
  <c r="AN139" s="1"/>
  <c r="AK138"/>
  <c r="AL79"/>
  <c r="AL80" s="1"/>
  <c r="AM79"/>
  <c r="AM80" s="1"/>
  <c r="AN79"/>
  <c r="AN80" s="1"/>
  <c r="AK79"/>
  <c r="AK80" s="1"/>
  <c r="AL68"/>
  <c r="AF199"/>
  <c r="AG199"/>
  <c r="AG200" s="1"/>
  <c r="AH199"/>
  <c r="AI199"/>
  <c r="AI200" s="1"/>
  <c r="AE199"/>
  <c r="AE200" s="1"/>
  <c r="AF138"/>
  <c r="AF139" s="1"/>
  <c r="AG138"/>
  <c r="AH138"/>
  <c r="AH139" s="1"/>
  <c r="AI138"/>
  <c r="AI139" s="1"/>
  <c r="AE138"/>
  <c r="AE139" s="1"/>
  <c r="AF79"/>
  <c r="AG79"/>
  <c r="AG80" s="1"/>
  <c r="AH79"/>
  <c r="AI79"/>
  <c r="AI80" s="1"/>
  <c r="AE79"/>
  <c r="AA151"/>
  <c r="AA152" s="1"/>
  <c r="Y151"/>
  <c r="Y152" s="1"/>
  <c r="Z79"/>
  <c r="Z80" s="1"/>
  <c r="AA79"/>
  <c r="AB79"/>
  <c r="AB80" s="1"/>
  <c r="AC79"/>
  <c r="Y79"/>
  <c r="Y80" s="1"/>
  <c r="C79"/>
  <c r="AI106" i="2"/>
  <c r="AQ104"/>
  <c r="Z74"/>
  <c r="AA74"/>
  <c r="AB74"/>
  <c r="AC74"/>
  <c r="Y74"/>
  <c r="AF68"/>
  <c r="AI70"/>
  <c r="AH70"/>
  <c r="AG70"/>
  <c r="AF70"/>
  <c r="AE70"/>
  <c r="AI68"/>
  <c r="AH68"/>
  <c r="AG68"/>
  <c r="AE68"/>
  <c r="T70"/>
  <c r="R70"/>
  <c r="L70"/>
  <c r="K70"/>
  <c r="J70"/>
  <c r="F157"/>
  <c r="AQ157"/>
  <c r="AP157"/>
  <c r="AP158" s="1"/>
  <c r="AN157"/>
  <c r="AN158" s="1"/>
  <c r="AM157"/>
  <c r="AM158" s="1"/>
  <c r="AL157"/>
  <c r="AK157"/>
  <c r="AK158" s="1"/>
  <c r="AI157"/>
  <c r="AI158" s="1"/>
  <c r="AH157"/>
  <c r="AH158" s="1"/>
  <c r="AG157"/>
  <c r="AF157"/>
  <c r="AF158" s="1"/>
  <c r="AE157"/>
  <c r="AE158" s="1"/>
  <c r="AC157"/>
  <c r="AC158" s="1"/>
  <c r="AB157"/>
  <c r="AA157"/>
  <c r="AA158" s="1"/>
  <c r="Z157"/>
  <c r="Y157"/>
  <c r="Y158" s="1"/>
  <c r="W157"/>
  <c r="V157"/>
  <c r="V158" s="1"/>
  <c r="U157"/>
  <c r="U158" s="1"/>
  <c r="T157"/>
  <c r="S157"/>
  <c r="R157"/>
  <c r="R158" s="1"/>
  <c r="Q157"/>
  <c r="P157"/>
  <c r="O157"/>
  <c r="N157"/>
  <c r="M157"/>
  <c r="M158" s="1"/>
  <c r="L157"/>
  <c r="L158" s="1"/>
  <c r="K157"/>
  <c r="J157"/>
  <c r="J158" s="1"/>
  <c r="I157"/>
  <c r="H157"/>
  <c r="H158" s="1"/>
  <c r="G157"/>
  <c r="AQ150"/>
  <c r="AQ151" s="1"/>
  <c r="AQ118"/>
  <c r="AN118"/>
  <c r="AF118"/>
  <c r="AE118"/>
  <c r="G117"/>
  <c r="H117"/>
  <c r="I117"/>
  <c r="J117"/>
  <c r="J118" s="1"/>
  <c r="K117"/>
  <c r="K118" s="1"/>
  <c r="L117"/>
  <c r="M117"/>
  <c r="M118" s="1"/>
  <c r="N117"/>
  <c r="O117"/>
  <c r="P117"/>
  <c r="Q117"/>
  <c r="R117"/>
  <c r="R118" s="1"/>
  <c r="S117"/>
  <c r="S118" s="1"/>
  <c r="T117"/>
  <c r="U117"/>
  <c r="U118" s="1"/>
  <c r="V117"/>
  <c r="V118" s="1"/>
  <c r="W117"/>
  <c r="W118" s="1"/>
  <c r="F117"/>
  <c r="F83"/>
  <c r="AQ83"/>
  <c r="AP83"/>
  <c r="AN83"/>
  <c r="AN84" s="1"/>
  <c r="AM83"/>
  <c r="AM84" s="1"/>
  <c r="AL83"/>
  <c r="AK83"/>
  <c r="AK84" s="1"/>
  <c r="AI83"/>
  <c r="AI84" s="1"/>
  <c r="AH83"/>
  <c r="AH84" s="1"/>
  <c r="AG83"/>
  <c r="AG84" s="1"/>
  <c r="AF83"/>
  <c r="AF84" s="1"/>
  <c r="AE83"/>
  <c r="AE84" s="1"/>
  <c r="AA84"/>
  <c r="W83"/>
  <c r="V83"/>
  <c r="V84" s="1"/>
  <c r="U83"/>
  <c r="U84" s="1"/>
  <c r="T83"/>
  <c r="S83"/>
  <c r="S84" s="1"/>
  <c r="R83"/>
  <c r="R84" s="1"/>
  <c r="Q83"/>
  <c r="P83"/>
  <c r="O83"/>
  <c r="N83"/>
  <c r="M83"/>
  <c r="M84" s="1"/>
  <c r="L83"/>
  <c r="L84" s="1"/>
  <c r="K83"/>
  <c r="K84" s="1"/>
  <c r="J83"/>
  <c r="I83"/>
  <c r="H83"/>
  <c r="H84" s="1"/>
  <c r="G83"/>
  <c r="AQ52"/>
  <c r="AQ53" s="1"/>
  <c r="AP52"/>
  <c r="AL52"/>
  <c r="AL53" s="1"/>
  <c r="AM52"/>
  <c r="AM53" s="1"/>
  <c r="AN52"/>
  <c r="AN53" s="1"/>
  <c r="AK52"/>
  <c r="AK53" s="1"/>
  <c r="AF52"/>
  <c r="AF53" s="1"/>
  <c r="AG52"/>
  <c r="AH52"/>
  <c r="AH53" s="1"/>
  <c r="AI52"/>
  <c r="AE52"/>
  <c r="AE53" s="1"/>
  <c r="AA52"/>
  <c r="AA53" s="1"/>
  <c r="AB52"/>
  <c r="AB53" s="1"/>
  <c r="AC52"/>
  <c r="Z52"/>
  <c r="Y52"/>
  <c r="W52"/>
  <c r="W53" s="1"/>
  <c r="G52"/>
  <c r="H52"/>
  <c r="H53" s="1"/>
  <c r="I52"/>
  <c r="J52"/>
  <c r="J53" s="1"/>
  <c r="K52"/>
  <c r="L52"/>
  <c r="L53" s="1"/>
  <c r="M52"/>
  <c r="M53" s="1"/>
  <c r="N52"/>
  <c r="O52"/>
  <c r="P52"/>
  <c r="Q52"/>
  <c r="R52"/>
  <c r="S52"/>
  <c r="T52"/>
  <c r="U52"/>
  <c r="V52"/>
  <c r="F52"/>
  <c r="AQ20"/>
  <c r="AQ21" s="1"/>
  <c r="AL20"/>
  <c r="AL21" s="1"/>
  <c r="AM20"/>
  <c r="AM21" s="1"/>
  <c r="AN20"/>
  <c r="AF20"/>
  <c r="AF21" s="1"/>
  <c r="AG20"/>
  <c r="AH20"/>
  <c r="AH21" s="1"/>
  <c r="AE20"/>
  <c r="Z20"/>
  <c r="AA20"/>
  <c r="AA21" s="1"/>
  <c r="AB20"/>
  <c r="AC20"/>
  <c r="Y20"/>
  <c r="Y21" s="1"/>
  <c r="AC21"/>
  <c r="G20"/>
  <c r="H20"/>
  <c r="H21" s="1"/>
  <c r="I20"/>
  <c r="J20"/>
  <c r="J21" s="1"/>
  <c r="K20"/>
  <c r="L20"/>
  <c r="L21" s="1"/>
  <c r="M20"/>
  <c r="N20"/>
  <c r="O20"/>
  <c r="P20"/>
  <c r="Q20"/>
  <c r="R20"/>
  <c r="R21" s="1"/>
  <c r="S20"/>
  <c r="T20"/>
  <c r="U20"/>
  <c r="V20"/>
  <c r="V21" s="1"/>
  <c r="F20"/>
  <c r="F11"/>
  <c r="AQ11"/>
  <c r="AQ12" s="1"/>
  <c r="AP11"/>
  <c r="AL11"/>
  <c r="AL12" s="1"/>
  <c r="AM11"/>
  <c r="AN11"/>
  <c r="AN12" s="1"/>
  <c r="AK11"/>
  <c r="AI11"/>
  <c r="AI12" s="1"/>
  <c r="AF11"/>
  <c r="AG11"/>
  <c r="AG12" s="1"/>
  <c r="AH11"/>
  <c r="AE11"/>
  <c r="AE12" s="1"/>
  <c r="Z11"/>
  <c r="AA11"/>
  <c r="AA12" s="1"/>
  <c r="AB11"/>
  <c r="AC11"/>
  <c r="AC12" s="1"/>
  <c r="Y11"/>
  <c r="W11"/>
  <c r="V11"/>
  <c r="G11"/>
  <c r="H11"/>
  <c r="I11"/>
  <c r="J11"/>
  <c r="K11"/>
  <c r="L11"/>
  <c r="M11"/>
  <c r="N11"/>
  <c r="O11"/>
  <c r="P11"/>
  <c r="Q11"/>
  <c r="R11"/>
  <c r="S11"/>
  <c r="T11"/>
  <c r="U11"/>
  <c r="C157"/>
  <c r="C117"/>
  <c r="C83"/>
  <c r="C52"/>
  <c r="C11"/>
  <c r="AQ158"/>
  <c r="AL158"/>
  <c r="AG158"/>
  <c r="AB158"/>
  <c r="W158"/>
  <c r="S158"/>
  <c r="K158"/>
  <c r="AQ156"/>
  <c r="AP156"/>
  <c r="AN156"/>
  <c r="AM156"/>
  <c r="AL156"/>
  <c r="AK156"/>
  <c r="AI156"/>
  <c r="AH156"/>
  <c r="AG156"/>
  <c r="AF156"/>
  <c r="AE156"/>
  <c r="AC156"/>
  <c r="AB156"/>
  <c r="AA156"/>
  <c r="Y156"/>
  <c r="W156"/>
  <c r="V156"/>
  <c r="U156"/>
  <c r="S156"/>
  <c r="R156"/>
  <c r="M156"/>
  <c r="L156"/>
  <c r="K156"/>
  <c r="J156"/>
  <c r="H156"/>
  <c r="AQ154"/>
  <c r="AP154"/>
  <c r="AN154"/>
  <c r="AM154"/>
  <c r="AL154"/>
  <c r="AK154"/>
  <c r="AI154"/>
  <c r="AH154"/>
  <c r="AG154"/>
  <c r="AF154"/>
  <c r="AE154"/>
  <c r="AC154"/>
  <c r="AB154"/>
  <c r="AA154"/>
  <c r="Y154"/>
  <c r="W154"/>
  <c r="V154"/>
  <c r="U154"/>
  <c r="S154"/>
  <c r="R154"/>
  <c r="M154"/>
  <c r="L154"/>
  <c r="K154"/>
  <c r="J154"/>
  <c r="H154"/>
  <c r="AP151"/>
  <c r="AK151"/>
  <c r="AH151"/>
  <c r="AF151"/>
  <c r="AA151"/>
  <c r="Y151"/>
  <c r="W151"/>
  <c r="S151"/>
  <c r="K151"/>
  <c r="AQ149"/>
  <c r="AP149"/>
  <c r="AN149"/>
  <c r="AM149"/>
  <c r="AL149"/>
  <c r="AK149"/>
  <c r="AI149"/>
  <c r="AH149"/>
  <c r="AG149"/>
  <c r="AF149"/>
  <c r="AE149"/>
  <c r="AC149"/>
  <c r="AB149"/>
  <c r="AA149"/>
  <c r="Y149"/>
  <c r="W149"/>
  <c r="V149"/>
  <c r="U149"/>
  <c r="S149"/>
  <c r="R149"/>
  <c r="M149"/>
  <c r="L149"/>
  <c r="K149"/>
  <c r="J149"/>
  <c r="H149"/>
  <c r="AQ147"/>
  <c r="AP147"/>
  <c r="AN147"/>
  <c r="AM147"/>
  <c r="AL147"/>
  <c r="AK147"/>
  <c r="AI147"/>
  <c r="AH147"/>
  <c r="AG147"/>
  <c r="AF147"/>
  <c r="AE147"/>
  <c r="AC147"/>
  <c r="AB147"/>
  <c r="AA147"/>
  <c r="Y147"/>
  <c r="W147"/>
  <c r="V147"/>
  <c r="U147"/>
  <c r="S147"/>
  <c r="R147"/>
  <c r="M147"/>
  <c r="L147"/>
  <c r="K147"/>
  <c r="J147"/>
  <c r="H147"/>
  <c r="AQ145"/>
  <c r="AP145"/>
  <c r="AN145"/>
  <c r="AM145"/>
  <c r="AL145"/>
  <c r="AK145"/>
  <c r="AI145"/>
  <c r="AH145"/>
  <c r="AG145"/>
  <c r="AF145"/>
  <c r="AE145"/>
  <c r="AC145"/>
  <c r="AB145"/>
  <c r="AA145"/>
  <c r="Y145"/>
  <c r="W145"/>
  <c r="V145"/>
  <c r="U145"/>
  <c r="S145"/>
  <c r="R145"/>
  <c r="M145"/>
  <c r="L145"/>
  <c r="K145"/>
  <c r="J145"/>
  <c r="H145"/>
  <c r="AQ143"/>
  <c r="AP143"/>
  <c r="AN143"/>
  <c r="AM143"/>
  <c r="AL143"/>
  <c r="AK143"/>
  <c r="AI143"/>
  <c r="AH143"/>
  <c r="AG143"/>
  <c r="AF143"/>
  <c r="AE143"/>
  <c r="AC143"/>
  <c r="AB143"/>
  <c r="AA143"/>
  <c r="Y143"/>
  <c r="W143"/>
  <c r="V143"/>
  <c r="U143"/>
  <c r="S143"/>
  <c r="R143"/>
  <c r="M143"/>
  <c r="L143"/>
  <c r="K143"/>
  <c r="J143"/>
  <c r="H143"/>
  <c r="AQ141"/>
  <c r="AP141"/>
  <c r="AN141"/>
  <c r="AM141"/>
  <c r="AL141"/>
  <c r="AK141"/>
  <c r="AI141"/>
  <c r="AH141"/>
  <c r="AG141"/>
  <c r="AF141"/>
  <c r="AE141"/>
  <c r="AC141"/>
  <c r="AB141"/>
  <c r="AA141"/>
  <c r="Y141"/>
  <c r="W141"/>
  <c r="V141"/>
  <c r="U141"/>
  <c r="S141"/>
  <c r="R141"/>
  <c r="M141"/>
  <c r="L141"/>
  <c r="K141"/>
  <c r="J141"/>
  <c r="H141"/>
  <c r="AQ139"/>
  <c r="AP139"/>
  <c r="AN139"/>
  <c r="AM139"/>
  <c r="AL139"/>
  <c r="AK139"/>
  <c r="AI139"/>
  <c r="AH139"/>
  <c r="AG139"/>
  <c r="AF139"/>
  <c r="AE139"/>
  <c r="AC139"/>
  <c r="AB139"/>
  <c r="AA139"/>
  <c r="Y139"/>
  <c r="W139"/>
  <c r="V139"/>
  <c r="U139"/>
  <c r="S139"/>
  <c r="R139"/>
  <c r="M139"/>
  <c r="L139"/>
  <c r="K139"/>
  <c r="J139"/>
  <c r="H139"/>
  <c r="AQ137"/>
  <c r="AP137"/>
  <c r="AN137"/>
  <c r="AM137"/>
  <c r="AL137"/>
  <c r="AK137"/>
  <c r="AI137"/>
  <c r="AH137"/>
  <c r="AG137"/>
  <c r="AF137"/>
  <c r="AE137"/>
  <c r="AC137"/>
  <c r="AB137"/>
  <c r="AA137"/>
  <c r="Y137"/>
  <c r="W137"/>
  <c r="V137"/>
  <c r="U137"/>
  <c r="S137"/>
  <c r="R137"/>
  <c r="M137"/>
  <c r="L137"/>
  <c r="K137"/>
  <c r="J137"/>
  <c r="H137"/>
  <c r="AQ135"/>
  <c r="AP135"/>
  <c r="AN135"/>
  <c r="AM135"/>
  <c r="AL135"/>
  <c r="AK135"/>
  <c r="AI135"/>
  <c r="AH135"/>
  <c r="AG135"/>
  <c r="AF135"/>
  <c r="AE135"/>
  <c r="AC135"/>
  <c r="AB135"/>
  <c r="AA135"/>
  <c r="Y135"/>
  <c r="W135"/>
  <c r="V135"/>
  <c r="U135"/>
  <c r="S135"/>
  <c r="R135"/>
  <c r="M135"/>
  <c r="L135"/>
  <c r="K135"/>
  <c r="J135"/>
  <c r="H135"/>
  <c r="AQ133"/>
  <c r="AP133"/>
  <c r="AN133"/>
  <c r="AM133"/>
  <c r="AL133"/>
  <c r="AK133"/>
  <c r="AI133"/>
  <c r="AH133"/>
  <c r="AG133"/>
  <c r="AF133"/>
  <c r="AE133"/>
  <c r="AC133"/>
  <c r="AB133"/>
  <c r="AA133"/>
  <c r="Y133"/>
  <c r="W133"/>
  <c r="V133"/>
  <c r="U133"/>
  <c r="S133"/>
  <c r="R133"/>
  <c r="M133"/>
  <c r="L133"/>
  <c r="K133"/>
  <c r="J133"/>
  <c r="H133"/>
  <c r="AQ131"/>
  <c r="AP131"/>
  <c r="AN131"/>
  <c r="AM131"/>
  <c r="AL131"/>
  <c r="AK131"/>
  <c r="AI131"/>
  <c r="AH131"/>
  <c r="AG131"/>
  <c r="AF131"/>
  <c r="AE131"/>
  <c r="AC131"/>
  <c r="AB131"/>
  <c r="AA131"/>
  <c r="Y131"/>
  <c r="W131"/>
  <c r="V131"/>
  <c r="U131"/>
  <c r="S131"/>
  <c r="R131"/>
  <c r="M131"/>
  <c r="L131"/>
  <c r="K131"/>
  <c r="J131"/>
  <c r="H131"/>
  <c r="AQ129"/>
  <c r="AP129"/>
  <c r="AN129"/>
  <c r="AM129"/>
  <c r="AL129"/>
  <c r="AK129"/>
  <c r="AI129"/>
  <c r="AH129"/>
  <c r="AG129"/>
  <c r="AF129"/>
  <c r="AE129"/>
  <c r="AC129"/>
  <c r="AB129"/>
  <c r="AA129"/>
  <c r="Y129"/>
  <c r="W129"/>
  <c r="V129"/>
  <c r="U129"/>
  <c r="S129"/>
  <c r="R129"/>
  <c r="M129"/>
  <c r="L129"/>
  <c r="K129"/>
  <c r="J129"/>
  <c r="H129"/>
  <c r="AQ127"/>
  <c r="AP127"/>
  <c r="AN127"/>
  <c r="AM127"/>
  <c r="AL127"/>
  <c r="AK127"/>
  <c r="AI127"/>
  <c r="AH127"/>
  <c r="AG127"/>
  <c r="AF127"/>
  <c r="AE127"/>
  <c r="AC127"/>
  <c r="AB127"/>
  <c r="AA127"/>
  <c r="Y127"/>
  <c r="W127"/>
  <c r="V127"/>
  <c r="U127"/>
  <c r="S127"/>
  <c r="R127"/>
  <c r="M127"/>
  <c r="L127"/>
  <c r="K127"/>
  <c r="J127"/>
  <c r="H127"/>
  <c r="AQ125"/>
  <c r="AP125"/>
  <c r="AN125"/>
  <c r="AM125"/>
  <c r="AL125"/>
  <c r="AK125"/>
  <c r="AI125"/>
  <c r="AH125"/>
  <c r="AG125"/>
  <c r="AF125"/>
  <c r="AE125"/>
  <c r="AC125"/>
  <c r="AB125"/>
  <c r="AA125"/>
  <c r="Y125"/>
  <c r="W125"/>
  <c r="V125"/>
  <c r="U125"/>
  <c r="S125"/>
  <c r="R125"/>
  <c r="M125"/>
  <c r="L125"/>
  <c r="K125"/>
  <c r="J125"/>
  <c r="H125"/>
  <c r="AQ123"/>
  <c r="AP123"/>
  <c r="AN123"/>
  <c r="AM123"/>
  <c r="AL123"/>
  <c r="AK123"/>
  <c r="AI123"/>
  <c r="AH123"/>
  <c r="AG123"/>
  <c r="AF123"/>
  <c r="AE123"/>
  <c r="AC123"/>
  <c r="AB123"/>
  <c r="AA123"/>
  <c r="Y123"/>
  <c r="W123"/>
  <c r="V123"/>
  <c r="U123"/>
  <c r="S123"/>
  <c r="R123"/>
  <c r="M123"/>
  <c r="L123"/>
  <c r="K123"/>
  <c r="J123"/>
  <c r="H123"/>
  <c r="AQ121"/>
  <c r="AP121"/>
  <c r="AN121"/>
  <c r="AM121"/>
  <c r="AL121"/>
  <c r="AK121"/>
  <c r="AI121"/>
  <c r="AH121"/>
  <c r="AG121"/>
  <c r="AF121"/>
  <c r="AE121"/>
  <c r="AC121"/>
  <c r="AB121"/>
  <c r="AA121"/>
  <c r="Y121"/>
  <c r="W121"/>
  <c r="V121"/>
  <c r="U121"/>
  <c r="S121"/>
  <c r="R121"/>
  <c r="M121"/>
  <c r="L121"/>
  <c r="K121"/>
  <c r="J121"/>
  <c r="H121"/>
  <c r="AP118"/>
  <c r="AK118"/>
  <c r="AG118"/>
  <c r="AB118"/>
  <c r="Y118"/>
  <c r="L118"/>
  <c r="H118"/>
  <c r="AQ116"/>
  <c r="AP116"/>
  <c r="AN116"/>
  <c r="AM116"/>
  <c r="AL116"/>
  <c r="AK116"/>
  <c r="AI116"/>
  <c r="AH116"/>
  <c r="AG116"/>
  <c r="AF116"/>
  <c r="AE116"/>
  <c r="AC116"/>
  <c r="AB116"/>
  <c r="AA116"/>
  <c r="Y116"/>
  <c r="W116"/>
  <c r="V116"/>
  <c r="U116"/>
  <c r="S116"/>
  <c r="R116"/>
  <c r="M116"/>
  <c r="L116"/>
  <c r="K116"/>
  <c r="J116"/>
  <c r="H116"/>
  <c r="AQ114"/>
  <c r="AP114"/>
  <c r="AN114"/>
  <c r="AM114"/>
  <c r="AL114"/>
  <c r="AK114"/>
  <c r="AI114"/>
  <c r="AH114"/>
  <c r="AG114"/>
  <c r="AF114"/>
  <c r="AE114"/>
  <c r="AC114"/>
  <c r="AB114"/>
  <c r="AA114"/>
  <c r="Y114"/>
  <c r="W114"/>
  <c r="V114"/>
  <c r="U114"/>
  <c r="S114"/>
  <c r="R114"/>
  <c r="M114"/>
  <c r="L114"/>
  <c r="K114"/>
  <c r="J114"/>
  <c r="H114"/>
  <c r="AQ112"/>
  <c r="AP112"/>
  <c r="AN112"/>
  <c r="AM112"/>
  <c r="AL112"/>
  <c r="AK112"/>
  <c r="AI112"/>
  <c r="AH112"/>
  <c r="AG112"/>
  <c r="AF112"/>
  <c r="AE112"/>
  <c r="AC112"/>
  <c r="AB112"/>
  <c r="AA112"/>
  <c r="Y112"/>
  <c r="W112"/>
  <c r="V112"/>
  <c r="U112"/>
  <c r="S112"/>
  <c r="R112"/>
  <c r="M112"/>
  <c r="L112"/>
  <c r="K112"/>
  <c r="J112"/>
  <c r="H112"/>
  <c r="AQ110"/>
  <c r="AP110"/>
  <c r="AN110"/>
  <c r="AM110"/>
  <c r="AL110"/>
  <c r="AK110"/>
  <c r="AI110"/>
  <c r="AH110"/>
  <c r="AG110"/>
  <c r="AF110"/>
  <c r="AE110"/>
  <c r="AC110"/>
  <c r="AB110"/>
  <c r="AA110"/>
  <c r="Y110"/>
  <c r="W110"/>
  <c r="V110"/>
  <c r="U110"/>
  <c r="S110"/>
  <c r="R110"/>
  <c r="M110"/>
  <c r="L110"/>
  <c r="K110"/>
  <c r="J110"/>
  <c r="H110"/>
  <c r="AQ108"/>
  <c r="AP108"/>
  <c r="AN108"/>
  <c r="AM108"/>
  <c r="AL108"/>
  <c r="AK108"/>
  <c r="AI108"/>
  <c r="AH108"/>
  <c r="AG108"/>
  <c r="AF108"/>
  <c r="AE108"/>
  <c r="AC108"/>
  <c r="AB108"/>
  <c r="AA108"/>
  <c r="Y108"/>
  <c r="W108"/>
  <c r="V108"/>
  <c r="U108"/>
  <c r="S108"/>
  <c r="R108"/>
  <c r="M108"/>
  <c r="L108"/>
  <c r="K108"/>
  <c r="J108"/>
  <c r="H108"/>
  <c r="AQ106"/>
  <c r="AP106"/>
  <c r="AN106"/>
  <c r="AM106"/>
  <c r="AL106"/>
  <c r="AK106"/>
  <c r="AF106"/>
  <c r="AE106"/>
  <c r="AC106"/>
  <c r="AB106"/>
  <c r="AA106"/>
  <c r="Y106"/>
  <c r="W106"/>
  <c r="V106"/>
  <c r="U106"/>
  <c r="S106"/>
  <c r="R106"/>
  <c r="M106"/>
  <c r="L106"/>
  <c r="K106"/>
  <c r="J106"/>
  <c r="H106"/>
  <c r="AP104"/>
  <c r="AN104"/>
  <c r="AM104"/>
  <c r="AL104"/>
  <c r="AK104"/>
  <c r="AI104"/>
  <c r="AH104"/>
  <c r="AG104"/>
  <c r="AF104"/>
  <c r="AE104"/>
  <c r="AC104"/>
  <c r="AB104"/>
  <c r="AA104"/>
  <c r="Y104"/>
  <c r="W104"/>
  <c r="V104"/>
  <c r="U104"/>
  <c r="S104"/>
  <c r="R104"/>
  <c r="M104"/>
  <c r="L104"/>
  <c r="K104"/>
  <c r="J104"/>
  <c r="H104"/>
  <c r="AQ102"/>
  <c r="AP102"/>
  <c r="AN102"/>
  <c r="AM102"/>
  <c r="AL102"/>
  <c r="AK102"/>
  <c r="AI102"/>
  <c r="AH102"/>
  <c r="AG102"/>
  <c r="AF102"/>
  <c r="AE102"/>
  <c r="AC102"/>
  <c r="AB102"/>
  <c r="AA102"/>
  <c r="Y102"/>
  <c r="W102"/>
  <c r="V102"/>
  <c r="U102"/>
  <c r="S102"/>
  <c r="R102"/>
  <c r="M102"/>
  <c r="L102"/>
  <c r="K102"/>
  <c r="J102"/>
  <c r="H102"/>
  <c r="AQ100"/>
  <c r="AP100"/>
  <c r="AN100"/>
  <c r="AM100"/>
  <c r="AL100"/>
  <c r="AK100"/>
  <c r="AI100"/>
  <c r="AH100"/>
  <c r="AG100"/>
  <c r="AF100"/>
  <c r="AE100"/>
  <c r="AC100"/>
  <c r="AB100"/>
  <c r="AA100"/>
  <c r="Y100"/>
  <c r="W100"/>
  <c r="V100"/>
  <c r="U100"/>
  <c r="S100"/>
  <c r="R100"/>
  <c r="M100"/>
  <c r="L100"/>
  <c r="K100"/>
  <c r="J100"/>
  <c r="H100"/>
  <c r="AQ98"/>
  <c r="AP98"/>
  <c r="AN98"/>
  <c r="AM98"/>
  <c r="AL98"/>
  <c r="AK98"/>
  <c r="AI98"/>
  <c r="AH98"/>
  <c r="AG98"/>
  <c r="AF98"/>
  <c r="AE98"/>
  <c r="AC98"/>
  <c r="AB98"/>
  <c r="AA98"/>
  <c r="Y98"/>
  <c r="W98"/>
  <c r="V98"/>
  <c r="U98"/>
  <c r="S98"/>
  <c r="R98"/>
  <c r="M98"/>
  <c r="L98"/>
  <c r="K98"/>
  <c r="J98"/>
  <c r="H98"/>
  <c r="AQ96"/>
  <c r="AP96"/>
  <c r="AN96"/>
  <c r="AM96"/>
  <c r="AL96"/>
  <c r="AK96"/>
  <c r="AI96"/>
  <c r="AH96"/>
  <c r="AG96"/>
  <c r="AF96"/>
  <c r="AE96"/>
  <c r="AC96"/>
  <c r="AB96"/>
  <c r="AA96"/>
  <c r="Y96"/>
  <c r="W96"/>
  <c r="V96"/>
  <c r="U96"/>
  <c r="S96"/>
  <c r="R96"/>
  <c r="M96"/>
  <c r="L96"/>
  <c r="K96"/>
  <c r="J96"/>
  <c r="H96"/>
  <c r="AQ94"/>
  <c r="AP94"/>
  <c r="AN94"/>
  <c r="AM94"/>
  <c r="AL94"/>
  <c r="AK94"/>
  <c r="AI94"/>
  <c r="AH94"/>
  <c r="AG94"/>
  <c r="AF94"/>
  <c r="AE94"/>
  <c r="AC94"/>
  <c r="AB94"/>
  <c r="AA94"/>
  <c r="Y94"/>
  <c r="W94"/>
  <c r="V94"/>
  <c r="U94"/>
  <c r="S94"/>
  <c r="R94"/>
  <c r="M94"/>
  <c r="L94"/>
  <c r="K94"/>
  <c r="J94"/>
  <c r="H94"/>
  <c r="AQ92"/>
  <c r="AP92"/>
  <c r="AN92"/>
  <c r="AM92"/>
  <c r="AL92"/>
  <c r="AK92"/>
  <c r="AI92"/>
  <c r="AH92"/>
  <c r="AG92"/>
  <c r="AF92"/>
  <c r="AE92"/>
  <c r="AC92"/>
  <c r="AB92"/>
  <c r="AA92"/>
  <c r="Y92"/>
  <c r="W92"/>
  <c r="V92"/>
  <c r="U92"/>
  <c r="S92"/>
  <c r="R92"/>
  <c r="M92"/>
  <c r="L92"/>
  <c r="K92"/>
  <c r="J92"/>
  <c r="H92"/>
  <c r="AQ90"/>
  <c r="AP90"/>
  <c r="AN90"/>
  <c r="AM90"/>
  <c r="AL90"/>
  <c r="AK90"/>
  <c r="AI90"/>
  <c r="AH90"/>
  <c r="AG90"/>
  <c r="AF90"/>
  <c r="AE90"/>
  <c r="AC90"/>
  <c r="AB90"/>
  <c r="AA90"/>
  <c r="Y90"/>
  <c r="W90"/>
  <c r="V90"/>
  <c r="U90"/>
  <c r="S90"/>
  <c r="R90"/>
  <c r="M90"/>
  <c r="L90"/>
  <c r="K90"/>
  <c r="J90"/>
  <c r="H90"/>
  <c r="AQ88"/>
  <c r="AP88"/>
  <c r="AN88"/>
  <c r="AM88"/>
  <c r="AL88"/>
  <c r="AK88"/>
  <c r="AI88"/>
  <c r="AH88"/>
  <c r="AG88"/>
  <c r="AF88"/>
  <c r="AE88"/>
  <c r="AC88"/>
  <c r="AB88"/>
  <c r="AA88"/>
  <c r="Y88"/>
  <c r="W88"/>
  <c r="V88"/>
  <c r="U88"/>
  <c r="S88"/>
  <c r="R88"/>
  <c r="M88"/>
  <c r="L88"/>
  <c r="K88"/>
  <c r="J88"/>
  <c r="H88"/>
  <c r="AQ84"/>
  <c r="AP84"/>
  <c r="AL84"/>
  <c r="AB84"/>
  <c r="W84"/>
  <c r="J84"/>
  <c r="AQ82"/>
  <c r="AP82"/>
  <c r="AN82"/>
  <c r="AM82"/>
  <c r="AL82"/>
  <c r="AK82"/>
  <c r="AI82"/>
  <c r="AH82"/>
  <c r="AG82"/>
  <c r="AF82"/>
  <c r="AE82"/>
  <c r="AC82"/>
  <c r="AB82"/>
  <c r="AA82"/>
  <c r="Y82"/>
  <c r="W82"/>
  <c r="V82"/>
  <c r="U82"/>
  <c r="S82"/>
  <c r="R82"/>
  <c r="M82"/>
  <c r="L82"/>
  <c r="K82"/>
  <c r="J82"/>
  <c r="H82"/>
  <c r="AQ80"/>
  <c r="AP80"/>
  <c r="AN80"/>
  <c r="AM80"/>
  <c r="AL80"/>
  <c r="AK80"/>
  <c r="AI80"/>
  <c r="AH80"/>
  <c r="AG80"/>
  <c r="AF80"/>
  <c r="AE80"/>
  <c r="AC80"/>
  <c r="AB80"/>
  <c r="AA80"/>
  <c r="Y80"/>
  <c r="W80"/>
  <c r="V80"/>
  <c r="U80"/>
  <c r="S80"/>
  <c r="R80"/>
  <c r="M80"/>
  <c r="L80"/>
  <c r="K80"/>
  <c r="J80"/>
  <c r="H80"/>
  <c r="AQ78"/>
  <c r="AP78"/>
  <c r="AN78"/>
  <c r="AM78"/>
  <c r="AL78"/>
  <c r="AK78"/>
  <c r="AI78"/>
  <c r="AH78"/>
  <c r="AG78"/>
  <c r="AF78"/>
  <c r="AE78"/>
  <c r="AC78"/>
  <c r="AB78"/>
  <c r="AA78"/>
  <c r="Y78"/>
  <c r="W78"/>
  <c r="V78"/>
  <c r="U78"/>
  <c r="S78"/>
  <c r="R78"/>
  <c r="M78"/>
  <c r="L78"/>
  <c r="K78"/>
  <c r="J78"/>
  <c r="H78"/>
  <c r="AQ76"/>
  <c r="AP76"/>
  <c r="AN76"/>
  <c r="AM76"/>
  <c r="AL76"/>
  <c r="AK76"/>
  <c r="AI76"/>
  <c r="AH76"/>
  <c r="AG76"/>
  <c r="AF76"/>
  <c r="AE76"/>
  <c r="AC76"/>
  <c r="AB76"/>
  <c r="AA76"/>
  <c r="Y76"/>
  <c r="W76"/>
  <c r="V76"/>
  <c r="U76"/>
  <c r="S76"/>
  <c r="R76"/>
  <c r="M76"/>
  <c r="L76"/>
  <c r="K76"/>
  <c r="J76"/>
  <c r="H76"/>
  <c r="AQ74"/>
  <c r="AP74"/>
  <c r="AN74"/>
  <c r="AM74"/>
  <c r="AL74"/>
  <c r="AK74"/>
  <c r="AI74"/>
  <c r="AH74"/>
  <c r="AG74"/>
  <c r="AF74"/>
  <c r="AE74"/>
  <c r="W74"/>
  <c r="V74"/>
  <c r="U74"/>
  <c r="S74"/>
  <c r="R74"/>
  <c r="M74"/>
  <c r="L74"/>
  <c r="K74"/>
  <c r="J74"/>
  <c r="H74"/>
  <c r="AQ72"/>
  <c r="AP72"/>
  <c r="AN72"/>
  <c r="AM72"/>
  <c r="AL72"/>
  <c r="AK72"/>
  <c r="AI72"/>
  <c r="AH72"/>
  <c r="AG72"/>
  <c r="AF72"/>
  <c r="AE72"/>
  <c r="AC72"/>
  <c r="AB72"/>
  <c r="AA72"/>
  <c r="Y72"/>
  <c r="V72"/>
  <c r="U72"/>
  <c r="S72"/>
  <c r="R72"/>
  <c r="M72"/>
  <c r="L72"/>
  <c r="K72"/>
  <c r="J72"/>
  <c r="H72"/>
  <c r="AQ70"/>
  <c r="AP70"/>
  <c r="AN70"/>
  <c r="AM70"/>
  <c r="AL70"/>
  <c r="AK70"/>
  <c r="AC70"/>
  <c r="AB70"/>
  <c r="AA70"/>
  <c r="Y70"/>
  <c r="W70"/>
  <c r="H70"/>
  <c r="AQ68"/>
  <c r="AP68"/>
  <c r="AN68"/>
  <c r="AM68"/>
  <c r="AL68"/>
  <c r="AK68"/>
  <c r="AC68"/>
  <c r="AB68"/>
  <c r="AA68"/>
  <c r="Y68"/>
  <c r="W68"/>
  <c r="V68"/>
  <c r="U68"/>
  <c r="S68"/>
  <c r="R68"/>
  <c r="M68"/>
  <c r="L68"/>
  <c r="K68"/>
  <c r="J68"/>
  <c r="H68"/>
  <c r="AQ66"/>
  <c r="AP66"/>
  <c r="AN66"/>
  <c r="AM66"/>
  <c r="AL66"/>
  <c r="AK66"/>
  <c r="AI66"/>
  <c r="AH66"/>
  <c r="AG66"/>
  <c r="AF66"/>
  <c r="AE66"/>
  <c r="AC66"/>
  <c r="AB66"/>
  <c r="AA66"/>
  <c r="Y66"/>
  <c r="W66"/>
  <c r="V66"/>
  <c r="U66"/>
  <c r="S66"/>
  <c r="R66"/>
  <c r="M66"/>
  <c r="L66"/>
  <c r="K66"/>
  <c r="J66"/>
  <c r="H66"/>
  <c r="AQ64"/>
  <c r="AP64"/>
  <c r="AN64"/>
  <c r="AM64"/>
  <c r="AL64"/>
  <c r="AK64"/>
  <c r="AI64"/>
  <c r="AH64"/>
  <c r="AG64"/>
  <c r="AF64"/>
  <c r="AE64"/>
  <c r="AC64"/>
  <c r="AB64"/>
  <c r="AA64"/>
  <c r="Y64"/>
  <c r="W64"/>
  <c r="V64"/>
  <c r="U64"/>
  <c r="S64"/>
  <c r="R64"/>
  <c r="M64"/>
  <c r="L64"/>
  <c r="K64"/>
  <c r="J64"/>
  <c r="H64"/>
  <c r="AQ62"/>
  <c r="AP62"/>
  <c r="AN62"/>
  <c r="AM62"/>
  <c r="AL62"/>
  <c r="AK62"/>
  <c r="AI62"/>
  <c r="AH62"/>
  <c r="AG62"/>
  <c r="AF62"/>
  <c r="AE62"/>
  <c r="AC62"/>
  <c r="AB62"/>
  <c r="AA62"/>
  <c r="Y62"/>
  <c r="W62"/>
  <c r="V62"/>
  <c r="U62"/>
  <c r="S62"/>
  <c r="R62"/>
  <c r="M62"/>
  <c r="L62"/>
  <c r="K62"/>
  <c r="J62"/>
  <c r="H62"/>
  <c r="AQ60"/>
  <c r="AP60"/>
  <c r="AN60"/>
  <c r="AM60"/>
  <c r="AL60"/>
  <c r="AK60"/>
  <c r="AI60"/>
  <c r="AH60"/>
  <c r="AG60"/>
  <c r="AF60"/>
  <c r="AE60"/>
  <c r="AC60"/>
  <c r="AB60"/>
  <c r="AA60"/>
  <c r="Y60"/>
  <c r="W60"/>
  <c r="V60"/>
  <c r="U60"/>
  <c r="S60"/>
  <c r="R60"/>
  <c r="M60"/>
  <c r="L60"/>
  <c r="K60"/>
  <c r="J60"/>
  <c r="H60"/>
  <c r="AQ58"/>
  <c r="AP58"/>
  <c r="AN58"/>
  <c r="AM58"/>
  <c r="AL58"/>
  <c r="AK58"/>
  <c r="AI58"/>
  <c r="AH58"/>
  <c r="AG58"/>
  <c r="AF58"/>
  <c r="AE58"/>
  <c r="AC58"/>
  <c r="AB58"/>
  <c r="AA58"/>
  <c r="Y58"/>
  <c r="W58"/>
  <c r="V58"/>
  <c r="U58"/>
  <c r="S58"/>
  <c r="R58"/>
  <c r="M58"/>
  <c r="L58"/>
  <c r="K58"/>
  <c r="J58"/>
  <c r="H58"/>
  <c r="AQ56"/>
  <c r="AP56"/>
  <c r="AN56"/>
  <c r="AM56"/>
  <c r="AL56"/>
  <c r="AK56"/>
  <c r="AI56"/>
  <c r="AH56"/>
  <c r="AG56"/>
  <c r="AF56"/>
  <c r="AE56"/>
  <c r="AC56"/>
  <c r="AB56"/>
  <c r="AA56"/>
  <c r="Y56"/>
  <c r="W56"/>
  <c r="V56"/>
  <c r="U56"/>
  <c r="S56"/>
  <c r="R56"/>
  <c r="M56"/>
  <c r="L56"/>
  <c r="K56"/>
  <c r="J56"/>
  <c r="H56"/>
  <c r="AP53"/>
  <c r="AI53"/>
  <c r="AG53"/>
  <c r="AC53"/>
  <c r="Y53"/>
  <c r="V53"/>
  <c r="U53"/>
  <c r="S53"/>
  <c r="R53"/>
  <c r="K53"/>
  <c r="AQ51"/>
  <c r="AP51"/>
  <c r="AN51"/>
  <c r="AM51"/>
  <c r="AL51"/>
  <c r="AK51"/>
  <c r="AI51"/>
  <c r="AH51"/>
  <c r="AG51"/>
  <c r="AF51"/>
  <c r="AE51"/>
  <c r="AC51"/>
  <c r="AB51"/>
  <c r="AA51"/>
  <c r="Y51"/>
  <c r="W51"/>
  <c r="V51"/>
  <c r="U51"/>
  <c r="S51"/>
  <c r="R51"/>
  <c r="M51"/>
  <c r="L51"/>
  <c r="K51"/>
  <c r="J51"/>
  <c r="H51"/>
  <c r="AQ49"/>
  <c r="AP49"/>
  <c r="AN49"/>
  <c r="AM49"/>
  <c r="AL49"/>
  <c r="AK49"/>
  <c r="AI49"/>
  <c r="AH49"/>
  <c r="AG49"/>
  <c r="AF49"/>
  <c r="AE49"/>
  <c r="AC49"/>
  <c r="AB49"/>
  <c r="AA49"/>
  <c r="Y49"/>
  <c r="W49"/>
  <c r="V49"/>
  <c r="U49"/>
  <c r="S49"/>
  <c r="R49"/>
  <c r="M49"/>
  <c r="L49"/>
  <c r="K49"/>
  <c r="J49"/>
  <c r="H49"/>
  <c r="AQ47"/>
  <c r="AP47"/>
  <c r="AN47"/>
  <c r="AM47"/>
  <c r="AL47"/>
  <c r="AK47"/>
  <c r="AI47"/>
  <c r="AH47"/>
  <c r="AG47"/>
  <c r="AF47"/>
  <c r="AE47"/>
  <c r="AC47"/>
  <c r="AB47"/>
  <c r="AA47"/>
  <c r="Y47"/>
  <c r="W47"/>
  <c r="V47"/>
  <c r="U47"/>
  <c r="S47"/>
  <c r="R47"/>
  <c r="M47"/>
  <c r="L47"/>
  <c r="K47"/>
  <c r="J47"/>
  <c r="H47"/>
  <c r="AQ45"/>
  <c r="AP45"/>
  <c r="AN45"/>
  <c r="AM45"/>
  <c r="AL45"/>
  <c r="AK45"/>
  <c r="AI45"/>
  <c r="AH45"/>
  <c r="AG45"/>
  <c r="AF45"/>
  <c r="AE45"/>
  <c r="AC45"/>
  <c r="AB45"/>
  <c r="AA45"/>
  <c r="Y45"/>
  <c r="W45"/>
  <c r="V45"/>
  <c r="U45"/>
  <c r="S45"/>
  <c r="R45"/>
  <c r="M45"/>
  <c r="L45"/>
  <c r="K45"/>
  <c r="J45"/>
  <c r="H45"/>
  <c r="AQ43"/>
  <c r="AP43"/>
  <c r="AN43"/>
  <c r="AM43"/>
  <c r="AL43"/>
  <c r="AK43"/>
  <c r="AI43"/>
  <c r="AH43"/>
  <c r="AG43"/>
  <c r="AF43"/>
  <c r="AE43"/>
  <c r="AC43"/>
  <c r="AB43"/>
  <c r="AA43"/>
  <c r="Y43"/>
  <c r="W43"/>
  <c r="V43"/>
  <c r="U43"/>
  <c r="S43"/>
  <c r="R43"/>
  <c r="M43"/>
  <c r="L43"/>
  <c r="K43"/>
  <c r="J43"/>
  <c r="H43"/>
  <c r="AQ41"/>
  <c r="AP41"/>
  <c r="AN41"/>
  <c r="AM41"/>
  <c r="AL41"/>
  <c r="AK41"/>
  <c r="AI41"/>
  <c r="AH41"/>
  <c r="AG41"/>
  <c r="AF41"/>
  <c r="AE41"/>
  <c r="AC41"/>
  <c r="AB41"/>
  <c r="AA41"/>
  <c r="Y41"/>
  <c r="W41"/>
  <c r="V41"/>
  <c r="U41"/>
  <c r="S41"/>
  <c r="R41"/>
  <c r="M41"/>
  <c r="L41"/>
  <c r="K41"/>
  <c r="J41"/>
  <c r="H41"/>
  <c r="AQ39"/>
  <c r="AP39"/>
  <c r="AN39"/>
  <c r="AM39"/>
  <c r="AL39"/>
  <c r="AK39"/>
  <c r="AI39"/>
  <c r="AH39"/>
  <c r="AG39"/>
  <c r="AF39"/>
  <c r="AE39"/>
  <c r="AC39"/>
  <c r="AB39"/>
  <c r="AA39"/>
  <c r="Y39"/>
  <c r="W39"/>
  <c r="V39"/>
  <c r="U39"/>
  <c r="S39"/>
  <c r="R39"/>
  <c r="M39"/>
  <c r="L39"/>
  <c r="K39"/>
  <c r="J39"/>
  <c r="H39"/>
  <c r="AQ37"/>
  <c r="AP37"/>
  <c r="AN37"/>
  <c r="AM37"/>
  <c r="AL37"/>
  <c r="AK37"/>
  <c r="AI37"/>
  <c r="AH37"/>
  <c r="AG37"/>
  <c r="AF37"/>
  <c r="AE37"/>
  <c r="AC37"/>
  <c r="AB37"/>
  <c r="AA37"/>
  <c r="Y37"/>
  <c r="W37"/>
  <c r="V37"/>
  <c r="U37"/>
  <c r="S37"/>
  <c r="R37"/>
  <c r="M37"/>
  <c r="L37"/>
  <c r="K37"/>
  <c r="J37"/>
  <c r="H37"/>
  <c r="AQ35"/>
  <c r="AP35"/>
  <c r="AN35"/>
  <c r="AM35"/>
  <c r="AL35"/>
  <c r="AK35"/>
  <c r="AI35"/>
  <c r="AH35"/>
  <c r="AG35"/>
  <c r="AF35"/>
  <c r="AE35"/>
  <c r="AC35"/>
  <c r="AB35"/>
  <c r="AA35"/>
  <c r="Y35"/>
  <c r="W35"/>
  <c r="V35"/>
  <c r="U35"/>
  <c r="S35"/>
  <c r="R35"/>
  <c r="M35"/>
  <c r="L35"/>
  <c r="K35"/>
  <c r="J35"/>
  <c r="H35"/>
  <c r="AQ33"/>
  <c r="AP33"/>
  <c r="AN33"/>
  <c r="AM33"/>
  <c r="AL33"/>
  <c r="AK33"/>
  <c r="AI33"/>
  <c r="AH33"/>
  <c r="AG33"/>
  <c r="AF33"/>
  <c r="AE33"/>
  <c r="AC33"/>
  <c r="AB33"/>
  <c r="AA33"/>
  <c r="Y33"/>
  <c r="W33"/>
  <c r="V33"/>
  <c r="U33"/>
  <c r="S33"/>
  <c r="R33"/>
  <c r="M33"/>
  <c r="L33"/>
  <c r="K33"/>
  <c r="J33"/>
  <c r="H33"/>
  <c r="AQ31"/>
  <c r="AP31"/>
  <c r="AN31"/>
  <c r="AM31"/>
  <c r="AL31"/>
  <c r="AK31"/>
  <c r="AI31"/>
  <c r="AH31"/>
  <c r="AG31"/>
  <c r="AF31"/>
  <c r="AE31"/>
  <c r="AC31"/>
  <c r="AB31"/>
  <c r="AA31"/>
  <c r="Y31"/>
  <c r="W31"/>
  <c r="V31"/>
  <c r="U31"/>
  <c r="S31"/>
  <c r="R31"/>
  <c r="M31"/>
  <c r="L31"/>
  <c r="K31"/>
  <c r="J31"/>
  <c r="H31"/>
  <c r="AQ29"/>
  <c r="AP29"/>
  <c r="AN29"/>
  <c r="AM29"/>
  <c r="AL29"/>
  <c r="AK29"/>
  <c r="AI29"/>
  <c r="AH29"/>
  <c r="AG29"/>
  <c r="AF29"/>
  <c r="AE29"/>
  <c r="AC29"/>
  <c r="AB29"/>
  <c r="AA29"/>
  <c r="Y29"/>
  <c r="W29"/>
  <c r="V29"/>
  <c r="U29"/>
  <c r="S29"/>
  <c r="R29"/>
  <c r="M29"/>
  <c r="L29"/>
  <c r="K29"/>
  <c r="J29"/>
  <c r="H29"/>
  <c r="AQ27"/>
  <c r="AP27"/>
  <c r="AN27"/>
  <c r="AM27"/>
  <c r="AL27"/>
  <c r="AK27"/>
  <c r="AI27"/>
  <c r="AH27"/>
  <c r="AG27"/>
  <c r="AF27"/>
  <c r="AE27"/>
  <c r="AC27"/>
  <c r="AB27"/>
  <c r="AA27"/>
  <c r="Y27"/>
  <c r="W27"/>
  <c r="V27"/>
  <c r="U27"/>
  <c r="S27"/>
  <c r="R27"/>
  <c r="M27"/>
  <c r="L27"/>
  <c r="K27"/>
  <c r="J27"/>
  <c r="H27"/>
  <c r="AQ25"/>
  <c r="AP25"/>
  <c r="AN25"/>
  <c r="AM25"/>
  <c r="AL25"/>
  <c r="AK25"/>
  <c r="AI25"/>
  <c r="AH25"/>
  <c r="AG25"/>
  <c r="AF25"/>
  <c r="AE25"/>
  <c r="AC25"/>
  <c r="AB25"/>
  <c r="AA25"/>
  <c r="Y25"/>
  <c r="W25"/>
  <c r="V25"/>
  <c r="U25"/>
  <c r="S25"/>
  <c r="R25"/>
  <c r="M25"/>
  <c r="L25"/>
  <c r="K25"/>
  <c r="J25"/>
  <c r="H25"/>
  <c r="AN21"/>
  <c r="AG21"/>
  <c r="AE21"/>
  <c r="AB21"/>
  <c r="U21"/>
  <c r="S21"/>
  <c r="M21"/>
  <c r="K21"/>
  <c r="AQ19"/>
  <c r="AN19"/>
  <c r="AM19"/>
  <c r="AL19"/>
  <c r="AH19"/>
  <c r="AG19"/>
  <c r="AF19"/>
  <c r="AE19"/>
  <c r="AC19"/>
  <c r="AB19"/>
  <c r="AA19"/>
  <c r="Y19"/>
  <c r="W19"/>
  <c r="V19"/>
  <c r="U19"/>
  <c r="S19"/>
  <c r="R19"/>
  <c r="M19"/>
  <c r="L19"/>
  <c r="K19"/>
  <c r="J19"/>
  <c r="H19"/>
  <c r="AQ17"/>
  <c r="AP17"/>
  <c r="AN17"/>
  <c r="AM17"/>
  <c r="AL17"/>
  <c r="AK17"/>
  <c r="AI17"/>
  <c r="AH17"/>
  <c r="AG17"/>
  <c r="AF17"/>
  <c r="AE17"/>
  <c r="AC17"/>
  <c r="AB17"/>
  <c r="AA17"/>
  <c r="Y17"/>
  <c r="W17"/>
  <c r="V17"/>
  <c r="U17"/>
  <c r="S17"/>
  <c r="R17"/>
  <c r="M17"/>
  <c r="L17"/>
  <c r="K17"/>
  <c r="J17"/>
  <c r="H17"/>
  <c r="AP12"/>
  <c r="AM12"/>
  <c r="AK12"/>
  <c r="AH12"/>
  <c r="AF12"/>
  <c r="AB12"/>
  <c r="Y12"/>
  <c r="W12"/>
  <c r="V12"/>
  <c r="U12"/>
  <c r="S12"/>
  <c r="R12"/>
  <c r="M12"/>
  <c r="L12"/>
  <c r="K12"/>
  <c r="J12"/>
  <c r="H12"/>
  <c r="AQ15"/>
  <c r="AP15"/>
  <c r="AN15"/>
  <c r="AM15"/>
  <c r="AL15"/>
  <c r="AK15"/>
  <c r="AI15"/>
  <c r="AH15"/>
  <c r="AG15"/>
  <c r="AF15"/>
  <c r="AE15"/>
  <c r="AC15"/>
  <c r="AB15"/>
  <c r="AA15"/>
  <c r="Y15"/>
  <c r="W15"/>
  <c r="V15"/>
  <c r="U15"/>
  <c r="S15"/>
  <c r="R15"/>
  <c r="M15"/>
  <c r="L15"/>
  <c r="K15"/>
  <c r="J15"/>
  <c r="H15"/>
  <c r="AQ10"/>
  <c r="AP10"/>
  <c r="AN10"/>
  <c r="AM10"/>
  <c r="AL10"/>
  <c r="AK10"/>
  <c r="AI10"/>
  <c r="AH10"/>
  <c r="AG10"/>
  <c r="AF10"/>
  <c r="AE10"/>
  <c r="AC10"/>
  <c r="AB10"/>
  <c r="AA10"/>
  <c r="Y10"/>
  <c r="W10"/>
  <c r="V10"/>
  <c r="U10"/>
  <c r="S10"/>
  <c r="R10"/>
  <c r="M10"/>
  <c r="L10"/>
  <c r="K10"/>
  <c r="J10"/>
  <c r="H10"/>
  <c r="AQ8"/>
  <c r="AP8"/>
  <c r="AN8"/>
  <c r="AM8"/>
  <c r="AL8"/>
  <c r="AK8"/>
  <c r="AI8"/>
  <c r="AH8"/>
  <c r="AG8"/>
  <c r="AF8"/>
  <c r="AE8"/>
  <c r="AC8"/>
  <c r="AB8"/>
  <c r="AA8"/>
  <c r="Y8"/>
  <c r="W8"/>
  <c r="V8"/>
  <c r="U8"/>
  <c r="S8"/>
  <c r="R8"/>
  <c r="M8"/>
  <c r="L8"/>
  <c r="K8"/>
  <c r="J8"/>
  <c r="H8"/>
  <c r="D155"/>
  <c r="D153"/>
  <c r="D148"/>
  <c r="D146"/>
  <c r="D144"/>
  <c r="D142"/>
  <c r="D140"/>
  <c r="D138"/>
  <c r="D136"/>
  <c r="D134"/>
  <c r="D132"/>
  <c r="D130"/>
  <c r="D128"/>
  <c r="D126"/>
  <c r="D124"/>
  <c r="D122"/>
  <c r="D120"/>
  <c r="D115"/>
  <c r="D113"/>
  <c r="D111"/>
  <c r="D109"/>
  <c r="D107"/>
  <c r="D105"/>
  <c r="D103"/>
  <c r="D101"/>
  <c r="D99"/>
  <c r="D97"/>
  <c r="D95"/>
  <c r="D93"/>
  <c r="D91"/>
  <c r="D89"/>
  <c r="D87"/>
  <c r="D81"/>
  <c r="D79"/>
  <c r="D77"/>
  <c r="D75"/>
  <c r="D73"/>
  <c r="D71"/>
  <c r="D69"/>
  <c r="D67"/>
  <c r="D65"/>
  <c r="D63"/>
  <c r="D61"/>
  <c r="D59"/>
  <c r="D57"/>
  <c r="D55"/>
  <c r="D50"/>
  <c r="D48"/>
  <c r="D46"/>
  <c r="D44"/>
  <c r="D42"/>
  <c r="D40"/>
  <c r="D38"/>
  <c r="D36"/>
  <c r="D34"/>
  <c r="D32"/>
  <c r="D30"/>
  <c r="D28"/>
  <c r="D26"/>
  <c r="D9"/>
  <c r="D7"/>
  <c r="AN174" i="1"/>
  <c r="AM174"/>
  <c r="AL174"/>
  <c r="AK174"/>
  <c r="D193"/>
  <c r="D195"/>
  <c r="D197"/>
  <c r="D181"/>
  <c r="D183"/>
  <c r="D185"/>
  <c r="D187"/>
  <c r="D189"/>
  <c r="D191"/>
  <c r="D175"/>
  <c r="D177"/>
  <c r="D179"/>
  <c r="D173"/>
  <c r="AQ198"/>
  <c r="AP198"/>
  <c r="AN198"/>
  <c r="AM198"/>
  <c r="AL198"/>
  <c r="AK198"/>
  <c r="AQ196"/>
  <c r="AP196"/>
  <c r="AN196"/>
  <c r="AM196"/>
  <c r="AL196"/>
  <c r="AK196"/>
  <c r="AQ194"/>
  <c r="AP194"/>
  <c r="AN194"/>
  <c r="AM194"/>
  <c r="AL194"/>
  <c r="AK194"/>
  <c r="AQ192"/>
  <c r="AP192"/>
  <c r="AN192"/>
  <c r="AM192"/>
  <c r="AL192"/>
  <c r="AK192"/>
  <c r="AQ190"/>
  <c r="AP190"/>
  <c r="AN190"/>
  <c r="AM190"/>
  <c r="AL190"/>
  <c r="AK190"/>
  <c r="AQ188"/>
  <c r="AP188"/>
  <c r="AN188"/>
  <c r="AM188"/>
  <c r="AL188"/>
  <c r="AK188"/>
  <c r="AQ186"/>
  <c r="AP186"/>
  <c r="AN186"/>
  <c r="AM186"/>
  <c r="AL186"/>
  <c r="AK186"/>
  <c r="AQ184"/>
  <c r="AP184"/>
  <c r="AN184"/>
  <c r="AM184"/>
  <c r="AL184"/>
  <c r="AK184"/>
  <c r="AQ182"/>
  <c r="AP182"/>
  <c r="AN182"/>
  <c r="AM182"/>
  <c r="AL182"/>
  <c r="AK182"/>
  <c r="AQ180"/>
  <c r="AP180"/>
  <c r="AN180"/>
  <c r="AM180"/>
  <c r="AL180"/>
  <c r="AK180"/>
  <c r="AQ178"/>
  <c r="AP178"/>
  <c r="AN178"/>
  <c r="AM178"/>
  <c r="AL178"/>
  <c r="AK178"/>
  <c r="AQ176"/>
  <c r="AP176"/>
  <c r="AN176"/>
  <c r="AM176"/>
  <c r="AL176"/>
  <c r="AK176"/>
  <c r="AQ174"/>
  <c r="AP174"/>
  <c r="AI198"/>
  <c r="AH198"/>
  <c r="AG198"/>
  <c r="AF198"/>
  <c r="AE198"/>
  <c r="AI196"/>
  <c r="AH196"/>
  <c r="AG196"/>
  <c r="AF196"/>
  <c r="AE196"/>
  <c r="AI194"/>
  <c r="AH194"/>
  <c r="AG194"/>
  <c r="AF194"/>
  <c r="AE194"/>
  <c r="AI192"/>
  <c r="AH192"/>
  <c r="AG192"/>
  <c r="AF192"/>
  <c r="AE192"/>
  <c r="AI190"/>
  <c r="AH190"/>
  <c r="AG190"/>
  <c r="AF190"/>
  <c r="AE190"/>
  <c r="AI188"/>
  <c r="AH188"/>
  <c r="AG188"/>
  <c r="AF188"/>
  <c r="AE188"/>
  <c r="AI186"/>
  <c r="AH186"/>
  <c r="AG186"/>
  <c r="AF186"/>
  <c r="AE186"/>
  <c r="AI184"/>
  <c r="AH184"/>
  <c r="AG184"/>
  <c r="AF184"/>
  <c r="AE184"/>
  <c r="AI182"/>
  <c r="AH182"/>
  <c r="AG182"/>
  <c r="AF182"/>
  <c r="AE182"/>
  <c r="AI180"/>
  <c r="AH180"/>
  <c r="AG180"/>
  <c r="AF180"/>
  <c r="AE180"/>
  <c r="AI178"/>
  <c r="AH178"/>
  <c r="AG178"/>
  <c r="AF178"/>
  <c r="AE178"/>
  <c r="AI176"/>
  <c r="AH176"/>
  <c r="AG176"/>
  <c r="AF176"/>
  <c r="AE176"/>
  <c r="AI174"/>
  <c r="AH174"/>
  <c r="AG174"/>
  <c r="AF174"/>
  <c r="AE174"/>
  <c r="AC198"/>
  <c r="AB198"/>
  <c r="AA198"/>
  <c r="Y198"/>
  <c r="AC196"/>
  <c r="AB196"/>
  <c r="AA196"/>
  <c r="Y196"/>
  <c r="AC194"/>
  <c r="AB194"/>
  <c r="AA194"/>
  <c r="Y194"/>
  <c r="AC192"/>
  <c r="AB192"/>
  <c r="AA192"/>
  <c r="Y192"/>
  <c r="AC190"/>
  <c r="AB190"/>
  <c r="AA190"/>
  <c r="Y190"/>
  <c r="AC188"/>
  <c r="AB188"/>
  <c r="AA188"/>
  <c r="Y188"/>
  <c r="AC186"/>
  <c r="AB186"/>
  <c r="AA186"/>
  <c r="Y186"/>
  <c r="AC184"/>
  <c r="AB184"/>
  <c r="AA184"/>
  <c r="Y184"/>
  <c r="AC182"/>
  <c r="AB182"/>
  <c r="AA182"/>
  <c r="Y182"/>
  <c r="AC180"/>
  <c r="AB180"/>
  <c r="AA180"/>
  <c r="Y180"/>
  <c r="AC178"/>
  <c r="AB178"/>
  <c r="AA178"/>
  <c r="Y178"/>
  <c r="AC176"/>
  <c r="AB176"/>
  <c r="AA176"/>
  <c r="Y176"/>
  <c r="Y174"/>
  <c r="AC174"/>
  <c r="AB174"/>
  <c r="AA174"/>
  <c r="W198"/>
  <c r="V198"/>
  <c r="U198"/>
  <c r="S198"/>
  <c r="R198"/>
  <c r="M198"/>
  <c r="L198"/>
  <c r="K198"/>
  <c r="W196"/>
  <c r="V196"/>
  <c r="U196"/>
  <c r="S196"/>
  <c r="R196"/>
  <c r="M196"/>
  <c r="L196"/>
  <c r="K196"/>
  <c r="W194"/>
  <c r="V194"/>
  <c r="U194"/>
  <c r="S194"/>
  <c r="R194"/>
  <c r="M194"/>
  <c r="L194"/>
  <c r="K194"/>
  <c r="W192"/>
  <c r="V192"/>
  <c r="U192"/>
  <c r="S192"/>
  <c r="R192"/>
  <c r="M192"/>
  <c r="L192"/>
  <c r="K192"/>
  <c r="W190"/>
  <c r="V190"/>
  <c r="U190"/>
  <c r="S190"/>
  <c r="R190"/>
  <c r="M190"/>
  <c r="L190"/>
  <c r="K190"/>
  <c r="W188"/>
  <c r="V188"/>
  <c r="U188"/>
  <c r="S188"/>
  <c r="R188"/>
  <c r="M188"/>
  <c r="L188"/>
  <c r="K188"/>
  <c r="W186"/>
  <c r="V186"/>
  <c r="U186"/>
  <c r="S186"/>
  <c r="R186"/>
  <c r="M186"/>
  <c r="L186"/>
  <c r="K186"/>
  <c r="K184"/>
  <c r="K182"/>
  <c r="K180"/>
  <c r="K178"/>
  <c r="W184"/>
  <c r="V184"/>
  <c r="U184"/>
  <c r="S184"/>
  <c r="R184"/>
  <c r="M184"/>
  <c r="L184"/>
  <c r="W182"/>
  <c r="V182"/>
  <c r="U182"/>
  <c r="S182"/>
  <c r="R182"/>
  <c r="M182"/>
  <c r="L182"/>
  <c r="W180"/>
  <c r="V180"/>
  <c r="U180"/>
  <c r="S180"/>
  <c r="R180"/>
  <c r="M180"/>
  <c r="L180"/>
  <c r="W178"/>
  <c r="V178"/>
  <c r="U178"/>
  <c r="S178"/>
  <c r="R178"/>
  <c r="M178"/>
  <c r="L178"/>
  <c r="W176"/>
  <c r="V176"/>
  <c r="U176"/>
  <c r="S176"/>
  <c r="R176"/>
  <c r="M176"/>
  <c r="L176"/>
  <c r="K176"/>
  <c r="W174"/>
  <c r="V174"/>
  <c r="U174"/>
  <c r="S174"/>
  <c r="R174"/>
  <c r="M174"/>
  <c r="L174"/>
  <c r="K174"/>
  <c r="J199"/>
  <c r="J200" s="1"/>
  <c r="J198"/>
  <c r="J196"/>
  <c r="J194"/>
  <c r="J192"/>
  <c r="J190"/>
  <c r="J188"/>
  <c r="J186"/>
  <c r="J184"/>
  <c r="J182"/>
  <c r="J180"/>
  <c r="J178"/>
  <c r="J176"/>
  <c r="J174"/>
  <c r="I199"/>
  <c r="H198"/>
  <c r="H196"/>
  <c r="H194"/>
  <c r="H192"/>
  <c r="H190"/>
  <c r="H188"/>
  <c r="H186"/>
  <c r="H182"/>
  <c r="H180"/>
  <c r="H178"/>
  <c r="H176"/>
  <c r="H174"/>
  <c r="AQ199"/>
  <c r="AQ200" s="1"/>
  <c r="AP199"/>
  <c r="AP200" s="1"/>
  <c r="AN199"/>
  <c r="AN200" s="1"/>
  <c r="AM199"/>
  <c r="AM200" s="1"/>
  <c r="AL199"/>
  <c r="AL200" s="1"/>
  <c r="AK199"/>
  <c r="AK200" s="1"/>
  <c r="AH200"/>
  <c r="AF200"/>
  <c r="Z199"/>
  <c r="AA199"/>
  <c r="AA200" s="1"/>
  <c r="AB199"/>
  <c r="AB200" s="1"/>
  <c r="AC199"/>
  <c r="AC200" s="1"/>
  <c r="Y199"/>
  <c r="Y200" s="1"/>
  <c r="W199"/>
  <c r="W200" s="1"/>
  <c r="G199"/>
  <c r="H199"/>
  <c r="H200" s="1"/>
  <c r="K199"/>
  <c r="K200" s="1"/>
  <c r="L199"/>
  <c r="L200" s="1"/>
  <c r="M199"/>
  <c r="M200" s="1"/>
  <c r="N199"/>
  <c r="O199"/>
  <c r="P199"/>
  <c r="Q199"/>
  <c r="R199"/>
  <c r="R200" s="1"/>
  <c r="S199"/>
  <c r="S200" s="1"/>
  <c r="T199"/>
  <c r="U199"/>
  <c r="U200" s="1"/>
  <c r="V199"/>
  <c r="V200" s="1"/>
  <c r="F199"/>
  <c r="C199"/>
  <c r="F162"/>
  <c r="C162"/>
  <c r="H138"/>
  <c r="H139" s="1"/>
  <c r="F138"/>
  <c r="G138"/>
  <c r="D156"/>
  <c r="D158"/>
  <c r="D160"/>
  <c r="D154"/>
  <c r="D143"/>
  <c r="D145"/>
  <c r="D147"/>
  <c r="D149"/>
  <c r="D141"/>
  <c r="D126"/>
  <c r="D128"/>
  <c r="D130"/>
  <c r="D132"/>
  <c r="D134"/>
  <c r="D136"/>
  <c r="D124"/>
  <c r="D109"/>
  <c r="D111"/>
  <c r="D113"/>
  <c r="D115"/>
  <c r="D117"/>
  <c r="D119"/>
  <c r="D121"/>
  <c r="D107"/>
  <c r="D77"/>
  <c r="D65"/>
  <c r="D67"/>
  <c r="D69"/>
  <c r="D71"/>
  <c r="D73"/>
  <c r="D75"/>
  <c r="D63"/>
  <c r="D56"/>
  <c r="D58"/>
  <c r="D52"/>
  <c r="D54"/>
  <c r="D50"/>
  <c r="D94"/>
  <c r="D96"/>
  <c r="D98"/>
  <c r="D100"/>
  <c r="D102"/>
  <c r="D104"/>
  <c r="G79"/>
  <c r="H79"/>
  <c r="H80" s="1"/>
  <c r="F79"/>
  <c r="J51"/>
  <c r="C60"/>
  <c r="AQ59"/>
  <c r="AP59"/>
  <c r="AN59"/>
  <c r="AM59"/>
  <c r="AL59"/>
  <c r="AK59"/>
  <c r="AI59"/>
  <c r="AH59"/>
  <c r="AG59"/>
  <c r="AF59"/>
  <c r="AE59"/>
  <c r="Y59"/>
  <c r="AC59"/>
  <c r="AB59"/>
  <c r="AA59"/>
  <c r="W59"/>
  <c r="V59"/>
  <c r="U59"/>
  <c r="S59"/>
  <c r="R59"/>
  <c r="M59"/>
  <c r="L59"/>
  <c r="K59"/>
  <c r="J59"/>
  <c r="H59"/>
  <c r="AQ60"/>
  <c r="AP60"/>
  <c r="AP61" s="1"/>
  <c r="AL60"/>
  <c r="AL61" s="1"/>
  <c r="AM60"/>
  <c r="AM61" s="1"/>
  <c r="AN60"/>
  <c r="AN61" s="1"/>
  <c r="AK60"/>
  <c r="AF60"/>
  <c r="AG60"/>
  <c r="AG61" s="1"/>
  <c r="AH60"/>
  <c r="AH61" s="1"/>
  <c r="AI60"/>
  <c r="AI61" s="1"/>
  <c r="AE60"/>
  <c r="AE61" s="1"/>
  <c r="Z60"/>
  <c r="AA60"/>
  <c r="AA61" s="1"/>
  <c r="AB60"/>
  <c r="AB61" s="1"/>
  <c r="AC60"/>
  <c r="AC61" s="1"/>
  <c r="Y60"/>
  <c r="W60"/>
  <c r="W61" s="1"/>
  <c r="Q60"/>
  <c r="R60"/>
  <c r="S60"/>
  <c r="S61" s="1"/>
  <c r="T60"/>
  <c r="U60"/>
  <c r="U61" s="1"/>
  <c r="V60"/>
  <c r="P60"/>
  <c r="G60"/>
  <c r="F60"/>
  <c r="H60"/>
  <c r="H61" s="1"/>
  <c r="I60"/>
  <c r="J60"/>
  <c r="K60"/>
  <c r="K61" s="1"/>
  <c r="L60"/>
  <c r="L61" s="1"/>
  <c r="M60"/>
  <c r="M61" s="1"/>
  <c r="N60"/>
  <c r="O60"/>
  <c r="AQ47"/>
  <c r="AQ48" s="1"/>
  <c r="AP47"/>
  <c r="AP48" s="1"/>
  <c r="AL47"/>
  <c r="AL48" s="1"/>
  <c r="AM47"/>
  <c r="AM48" s="1"/>
  <c r="AN47"/>
  <c r="AN48" s="1"/>
  <c r="AK47"/>
  <c r="AK48" s="1"/>
  <c r="AF47"/>
  <c r="AF48" s="1"/>
  <c r="AG47"/>
  <c r="AG48" s="1"/>
  <c r="AH47"/>
  <c r="AH48" s="1"/>
  <c r="AI47"/>
  <c r="AI48" s="1"/>
  <c r="AE47"/>
  <c r="AE48" s="1"/>
  <c r="AC44"/>
  <c r="AQ162"/>
  <c r="AQ163" s="1"/>
  <c r="AP162"/>
  <c r="AP163" s="1"/>
  <c r="AL162"/>
  <c r="AL163" s="1"/>
  <c r="AM162"/>
  <c r="AM163" s="1"/>
  <c r="AN162"/>
  <c r="AN163" s="1"/>
  <c r="AK162"/>
  <c r="AK163" s="1"/>
  <c r="AF162"/>
  <c r="AF163" s="1"/>
  <c r="AG162"/>
  <c r="AG163" s="1"/>
  <c r="AH162"/>
  <c r="AH163" s="1"/>
  <c r="AI162"/>
  <c r="AI163" s="1"/>
  <c r="AE162"/>
  <c r="AE163" s="1"/>
  <c r="AA162"/>
  <c r="AA163" s="1"/>
  <c r="AB162"/>
  <c r="AB163" s="1"/>
  <c r="AC162"/>
  <c r="AC163" s="1"/>
  <c r="Y162"/>
  <c r="Y163" s="1"/>
  <c r="G162"/>
  <c r="H162"/>
  <c r="H163" s="1"/>
  <c r="I162"/>
  <c r="J162"/>
  <c r="J163" s="1"/>
  <c r="K162"/>
  <c r="K163" s="1"/>
  <c r="L162"/>
  <c r="L163" s="1"/>
  <c r="M162"/>
  <c r="M163" s="1"/>
  <c r="N162"/>
  <c r="O162"/>
  <c r="P162"/>
  <c r="Q162"/>
  <c r="R162"/>
  <c r="R163" s="1"/>
  <c r="S162"/>
  <c r="T162"/>
  <c r="U162"/>
  <c r="U163" s="1"/>
  <c r="V162"/>
  <c r="V163" s="1"/>
  <c r="W162"/>
  <c r="W163" s="1"/>
  <c r="AQ151"/>
  <c r="AQ152" s="1"/>
  <c r="AP151"/>
  <c r="AP152" s="1"/>
  <c r="AL151"/>
  <c r="AL152" s="1"/>
  <c r="AM151"/>
  <c r="AM152" s="1"/>
  <c r="AN151"/>
  <c r="AN152" s="1"/>
  <c r="AK151"/>
  <c r="AK152" s="1"/>
  <c r="AF151"/>
  <c r="AF152" s="1"/>
  <c r="AG151"/>
  <c r="AG152" s="1"/>
  <c r="AH151"/>
  <c r="AH152" s="1"/>
  <c r="AI151"/>
  <c r="AI152" s="1"/>
  <c r="AE151"/>
  <c r="AE152" s="1"/>
  <c r="Z151"/>
  <c r="AB151"/>
  <c r="AB152" s="1"/>
  <c r="AC151"/>
  <c r="AC152" s="1"/>
  <c r="G151"/>
  <c r="H151"/>
  <c r="H152" s="1"/>
  <c r="I151"/>
  <c r="J151"/>
  <c r="J152" s="1"/>
  <c r="K151"/>
  <c r="K152" s="1"/>
  <c r="L151"/>
  <c r="L152" s="1"/>
  <c r="M151"/>
  <c r="M152" s="1"/>
  <c r="N151"/>
  <c r="O151"/>
  <c r="P151"/>
  <c r="Q151"/>
  <c r="R151"/>
  <c r="R152" s="1"/>
  <c r="S151"/>
  <c r="S152" s="1"/>
  <c r="T151"/>
  <c r="U151"/>
  <c r="U152" s="1"/>
  <c r="V151"/>
  <c r="W151"/>
  <c r="W152" s="1"/>
  <c r="F151"/>
  <c r="AQ138"/>
  <c r="AQ139" s="1"/>
  <c r="AP138"/>
  <c r="AP139" s="1"/>
  <c r="AG139"/>
  <c r="Z138"/>
  <c r="AA138"/>
  <c r="AA139" s="1"/>
  <c r="AB138"/>
  <c r="AB139" s="1"/>
  <c r="AC138"/>
  <c r="AC139" s="1"/>
  <c r="Y138"/>
  <c r="Y139" s="1"/>
  <c r="I138"/>
  <c r="J138"/>
  <c r="J139" s="1"/>
  <c r="K138"/>
  <c r="K139" s="1"/>
  <c r="L138"/>
  <c r="L139" s="1"/>
  <c r="M138"/>
  <c r="M139" s="1"/>
  <c r="O138"/>
  <c r="P138"/>
  <c r="Q138"/>
  <c r="R138"/>
  <c r="R139" s="1"/>
  <c r="S138"/>
  <c r="S139" s="1"/>
  <c r="T138"/>
  <c r="U138"/>
  <c r="U139" s="1"/>
  <c r="V138"/>
  <c r="W138"/>
  <c r="W139" s="1"/>
  <c r="N138"/>
  <c r="AP80"/>
  <c r="AF80"/>
  <c r="AH80"/>
  <c r="AE80"/>
  <c r="W79"/>
  <c r="W80" s="1"/>
  <c r="I79"/>
  <c r="J79"/>
  <c r="K79"/>
  <c r="K80" s="1"/>
  <c r="L79"/>
  <c r="L80" s="1"/>
  <c r="M79"/>
  <c r="M80" s="1"/>
  <c r="N79"/>
  <c r="O79"/>
  <c r="P79"/>
  <c r="Q79"/>
  <c r="R79"/>
  <c r="S79"/>
  <c r="S80" s="1"/>
  <c r="T79"/>
  <c r="U79"/>
  <c r="U80" s="1"/>
  <c r="V79"/>
  <c r="AC80"/>
  <c r="AA80"/>
  <c r="AQ61"/>
  <c r="AK61"/>
  <c r="AF61"/>
  <c r="Z61"/>
  <c r="Y61"/>
  <c r="AC161"/>
  <c r="AB161"/>
  <c r="AA161"/>
  <c r="Y161"/>
  <c r="AC159"/>
  <c r="AB159"/>
  <c r="AA159"/>
  <c r="Y159"/>
  <c r="AC157"/>
  <c r="AB157"/>
  <c r="AA157"/>
  <c r="Y157"/>
  <c r="AC155"/>
  <c r="AB155"/>
  <c r="AA155"/>
  <c r="Y155"/>
  <c r="AC150"/>
  <c r="AB150"/>
  <c r="AA150"/>
  <c r="Y150"/>
  <c r="AC148"/>
  <c r="AB148"/>
  <c r="AA148"/>
  <c r="Y148"/>
  <c r="AC146"/>
  <c r="AB146"/>
  <c r="AA146"/>
  <c r="Y146"/>
  <c r="AC144"/>
  <c r="AB144"/>
  <c r="AA144"/>
  <c r="Y144"/>
  <c r="AC142"/>
  <c r="AB142"/>
  <c r="AA142"/>
  <c r="Y142"/>
  <c r="AC137"/>
  <c r="AB137"/>
  <c r="AA137"/>
  <c r="Y137"/>
  <c r="AC135"/>
  <c r="AB135"/>
  <c r="AA135"/>
  <c r="Y135"/>
  <c r="AC133"/>
  <c r="AB133"/>
  <c r="AA133"/>
  <c r="Y133"/>
  <c r="AC131"/>
  <c r="AB131"/>
  <c r="AA131"/>
  <c r="Y131"/>
  <c r="AC129"/>
  <c r="AB129"/>
  <c r="AA129"/>
  <c r="Y129"/>
  <c r="AC127"/>
  <c r="AB127"/>
  <c r="AA127"/>
  <c r="Y127"/>
  <c r="AC125"/>
  <c r="AB125"/>
  <c r="AA125"/>
  <c r="Y125"/>
  <c r="AC122"/>
  <c r="AB122"/>
  <c r="AA122"/>
  <c r="Y122"/>
  <c r="AC120"/>
  <c r="AB120"/>
  <c r="AA120"/>
  <c r="Y120"/>
  <c r="AC118"/>
  <c r="AB118"/>
  <c r="AA118"/>
  <c r="Y118"/>
  <c r="AC116"/>
  <c r="AB116"/>
  <c r="AA116"/>
  <c r="Y116"/>
  <c r="AC114"/>
  <c r="AB114"/>
  <c r="AA114"/>
  <c r="Y114"/>
  <c r="AC112"/>
  <c r="AB112"/>
  <c r="AA112"/>
  <c r="Y112"/>
  <c r="AC110"/>
  <c r="AB110"/>
  <c r="AA110"/>
  <c r="Y110"/>
  <c r="AC108"/>
  <c r="AB108"/>
  <c r="AA108"/>
  <c r="Y108"/>
  <c r="AC105"/>
  <c r="AB105"/>
  <c r="AA105"/>
  <c r="Y105"/>
  <c r="AC103"/>
  <c r="AB103"/>
  <c r="AA103"/>
  <c r="Y103"/>
  <c r="AC101"/>
  <c r="AB101"/>
  <c r="AA101"/>
  <c r="Y101"/>
  <c r="AC99"/>
  <c r="AB99"/>
  <c r="AA99"/>
  <c r="Y99"/>
  <c r="AC97"/>
  <c r="AB97"/>
  <c r="AA97"/>
  <c r="Y97"/>
  <c r="AC95"/>
  <c r="AB95"/>
  <c r="AA95"/>
  <c r="Y95"/>
  <c r="AC93"/>
  <c r="AB93"/>
  <c r="AA93"/>
  <c r="Y93"/>
  <c r="AC90"/>
  <c r="AB90"/>
  <c r="AA90"/>
  <c r="Y90"/>
  <c r="AC88"/>
  <c r="AB88"/>
  <c r="AA88"/>
  <c r="Y88"/>
  <c r="AC86"/>
  <c r="AB86"/>
  <c r="AA86"/>
  <c r="Y86"/>
  <c r="AC84"/>
  <c r="AB84"/>
  <c r="AA84"/>
  <c r="Y84"/>
  <c r="AC78"/>
  <c r="AB78"/>
  <c r="AA78"/>
  <c r="Y78"/>
  <c r="AC76"/>
  <c r="AB76"/>
  <c r="AA76"/>
  <c r="Y76"/>
  <c r="AC74"/>
  <c r="AB74"/>
  <c r="AA74"/>
  <c r="Y74"/>
  <c r="AC72"/>
  <c r="AB72"/>
  <c r="AA72"/>
  <c r="Y72"/>
  <c r="AC70"/>
  <c r="AB70"/>
  <c r="AA70"/>
  <c r="Y70"/>
  <c r="AC68"/>
  <c r="AB68"/>
  <c r="AA68"/>
  <c r="Y68"/>
  <c r="AC66"/>
  <c r="AB66"/>
  <c r="AA66"/>
  <c r="Y66"/>
  <c r="AC64"/>
  <c r="AB64"/>
  <c r="AA64"/>
  <c r="Y64"/>
  <c r="AC57"/>
  <c r="AB57"/>
  <c r="AA57"/>
  <c r="Y57"/>
  <c r="AC55"/>
  <c r="AB55"/>
  <c r="AA55"/>
  <c r="Y55"/>
  <c r="AC53"/>
  <c r="AB53"/>
  <c r="AA53"/>
  <c r="Y53"/>
  <c r="AC51"/>
  <c r="AB51"/>
  <c r="AA51"/>
  <c r="Y51"/>
  <c r="AQ161"/>
  <c r="AP161"/>
  <c r="AN161"/>
  <c r="AM161"/>
  <c r="AL161"/>
  <c r="AK161"/>
  <c r="AI161"/>
  <c r="AH161"/>
  <c r="AG161"/>
  <c r="AF161"/>
  <c r="AE161"/>
  <c r="AQ159"/>
  <c r="AP159"/>
  <c r="AN159"/>
  <c r="AM159"/>
  <c r="AL159"/>
  <c r="AK159"/>
  <c r="AI159"/>
  <c r="AH159"/>
  <c r="AG159"/>
  <c r="AF159"/>
  <c r="AE159"/>
  <c r="AQ157"/>
  <c r="AP157"/>
  <c r="AN157"/>
  <c r="AM157"/>
  <c r="AL157"/>
  <c r="AK157"/>
  <c r="AI157"/>
  <c r="AH157"/>
  <c r="AG157"/>
  <c r="AF157"/>
  <c r="AE157"/>
  <c r="AQ155"/>
  <c r="AP155"/>
  <c r="AN155"/>
  <c r="AM155"/>
  <c r="AL155"/>
  <c r="AK155"/>
  <c r="AI155"/>
  <c r="AH155"/>
  <c r="AG155"/>
  <c r="AF155"/>
  <c r="AE155"/>
  <c r="AQ150"/>
  <c r="AP150"/>
  <c r="AN150"/>
  <c r="AM150"/>
  <c r="AL150"/>
  <c r="AK150"/>
  <c r="AI150"/>
  <c r="AH150"/>
  <c r="AG150"/>
  <c r="AF150"/>
  <c r="AE150"/>
  <c r="AQ148"/>
  <c r="AP148"/>
  <c r="AN148"/>
  <c r="AM148"/>
  <c r="AL148"/>
  <c r="AK148"/>
  <c r="AI148"/>
  <c r="AH148"/>
  <c r="AG148"/>
  <c r="AF148"/>
  <c r="AE148"/>
  <c r="AQ146"/>
  <c r="AP146"/>
  <c r="AN146"/>
  <c r="AM146"/>
  <c r="AL146"/>
  <c r="AK146"/>
  <c r="AI146"/>
  <c r="AH146"/>
  <c r="AG146"/>
  <c r="AF146"/>
  <c r="AE146"/>
  <c r="AQ144"/>
  <c r="AP144"/>
  <c r="AN144"/>
  <c r="AM144"/>
  <c r="AL144"/>
  <c r="AK144"/>
  <c r="AI144"/>
  <c r="AH144"/>
  <c r="AG144"/>
  <c r="AF144"/>
  <c r="AE144"/>
  <c r="AQ142"/>
  <c r="AP142"/>
  <c r="AN142"/>
  <c r="AM142"/>
  <c r="AL142"/>
  <c r="AK142"/>
  <c r="AI142"/>
  <c r="AH142"/>
  <c r="AG142"/>
  <c r="AF142"/>
  <c r="AE142"/>
  <c r="AQ137"/>
  <c r="AP137"/>
  <c r="AN137"/>
  <c r="AM137"/>
  <c r="AL137"/>
  <c r="AK137"/>
  <c r="AI137"/>
  <c r="AH137"/>
  <c r="AG137"/>
  <c r="AF137"/>
  <c r="AE137"/>
  <c r="AQ135"/>
  <c r="AP135"/>
  <c r="AN135"/>
  <c r="AM135"/>
  <c r="AL135"/>
  <c r="AK135"/>
  <c r="AI135"/>
  <c r="AH135"/>
  <c r="AG135"/>
  <c r="AF135"/>
  <c r="AE135"/>
  <c r="AQ133"/>
  <c r="AP133"/>
  <c r="AN133"/>
  <c r="AM133"/>
  <c r="AL133"/>
  <c r="AK133"/>
  <c r="AI133"/>
  <c r="AH133"/>
  <c r="AG133"/>
  <c r="AF133"/>
  <c r="AE133"/>
  <c r="AQ131"/>
  <c r="AP131"/>
  <c r="AN131"/>
  <c r="AM131"/>
  <c r="AL131"/>
  <c r="AK131"/>
  <c r="AI131"/>
  <c r="AH131"/>
  <c r="AG131"/>
  <c r="AF131"/>
  <c r="AE131"/>
  <c r="AQ129"/>
  <c r="AP129"/>
  <c r="AN129"/>
  <c r="AM129"/>
  <c r="AL129"/>
  <c r="AK129"/>
  <c r="AI129"/>
  <c r="AH129"/>
  <c r="AG129"/>
  <c r="AF129"/>
  <c r="AE129"/>
  <c r="AQ127"/>
  <c r="AP127"/>
  <c r="AN127"/>
  <c r="AM127"/>
  <c r="AL127"/>
  <c r="AK127"/>
  <c r="AI127"/>
  <c r="AH127"/>
  <c r="AG127"/>
  <c r="AF127"/>
  <c r="AE127"/>
  <c r="AQ125"/>
  <c r="AP125"/>
  <c r="AN125"/>
  <c r="AM125"/>
  <c r="AL125"/>
  <c r="AK125"/>
  <c r="AI125"/>
  <c r="AH125"/>
  <c r="AG125"/>
  <c r="AF125"/>
  <c r="AE125"/>
  <c r="AQ122"/>
  <c r="AP122"/>
  <c r="AN122"/>
  <c r="AM122"/>
  <c r="AL122"/>
  <c r="AK122"/>
  <c r="AI122"/>
  <c r="AH122"/>
  <c r="AG122"/>
  <c r="AF122"/>
  <c r="AE122"/>
  <c r="AQ120"/>
  <c r="AP120"/>
  <c r="AN120"/>
  <c r="AM120"/>
  <c r="AL120"/>
  <c r="AK120"/>
  <c r="AI120"/>
  <c r="AH120"/>
  <c r="AG120"/>
  <c r="AF120"/>
  <c r="AE120"/>
  <c r="AQ118"/>
  <c r="AP118"/>
  <c r="AN118"/>
  <c r="AM118"/>
  <c r="AL118"/>
  <c r="AK118"/>
  <c r="AI118"/>
  <c r="AH118"/>
  <c r="AG118"/>
  <c r="AF118"/>
  <c r="AE118"/>
  <c r="AQ116"/>
  <c r="AP116"/>
  <c r="AN116"/>
  <c r="AM116"/>
  <c r="AL116"/>
  <c r="AK116"/>
  <c r="AI116"/>
  <c r="AH116"/>
  <c r="AG116"/>
  <c r="AF116"/>
  <c r="AE116"/>
  <c r="AQ114"/>
  <c r="AP114"/>
  <c r="AN114"/>
  <c r="AM114"/>
  <c r="AL114"/>
  <c r="AK114"/>
  <c r="AI114"/>
  <c r="AH114"/>
  <c r="AG114"/>
  <c r="AF114"/>
  <c r="AE114"/>
  <c r="AQ112"/>
  <c r="AP112"/>
  <c r="AN112"/>
  <c r="AM112"/>
  <c r="AL112"/>
  <c r="AK112"/>
  <c r="AI112"/>
  <c r="AH112"/>
  <c r="AG112"/>
  <c r="AF112"/>
  <c r="AE112"/>
  <c r="AQ110"/>
  <c r="AP110"/>
  <c r="AN110"/>
  <c r="AM110"/>
  <c r="AL110"/>
  <c r="AK110"/>
  <c r="AI110"/>
  <c r="AH110"/>
  <c r="AG110"/>
  <c r="AF110"/>
  <c r="AE110"/>
  <c r="AQ108"/>
  <c r="AP108"/>
  <c r="AN108"/>
  <c r="AM108"/>
  <c r="AL108"/>
  <c r="AK108"/>
  <c r="AI108"/>
  <c r="AH108"/>
  <c r="AG108"/>
  <c r="AF108"/>
  <c r="AE108"/>
  <c r="AQ105"/>
  <c r="AP105"/>
  <c r="AN105"/>
  <c r="AM105"/>
  <c r="AL105"/>
  <c r="AK105"/>
  <c r="AI105"/>
  <c r="AH105"/>
  <c r="AG105"/>
  <c r="AF105"/>
  <c r="AE105"/>
  <c r="AQ103"/>
  <c r="AP103"/>
  <c r="AN103"/>
  <c r="AM103"/>
  <c r="AL103"/>
  <c r="AK103"/>
  <c r="AI103"/>
  <c r="AH103"/>
  <c r="AG103"/>
  <c r="AF103"/>
  <c r="AE103"/>
  <c r="AQ101"/>
  <c r="AP101"/>
  <c r="AN101"/>
  <c r="AM101"/>
  <c r="AL101"/>
  <c r="AK101"/>
  <c r="AI101"/>
  <c r="AH101"/>
  <c r="AG101"/>
  <c r="AF101"/>
  <c r="AE101"/>
  <c r="AQ99"/>
  <c r="AP99"/>
  <c r="AN99"/>
  <c r="AM99"/>
  <c r="AL99"/>
  <c r="AK99"/>
  <c r="AI99"/>
  <c r="AH99"/>
  <c r="AG99"/>
  <c r="AF99"/>
  <c r="AE99"/>
  <c r="AQ97"/>
  <c r="AP97"/>
  <c r="AN97"/>
  <c r="AM97"/>
  <c r="AL97"/>
  <c r="AK97"/>
  <c r="AI97"/>
  <c r="AH97"/>
  <c r="AG97"/>
  <c r="AF97"/>
  <c r="AE97"/>
  <c r="AQ95"/>
  <c r="AP95"/>
  <c r="AN95"/>
  <c r="AM95"/>
  <c r="AL95"/>
  <c r="AK95"/>
  <c r="AI95"/>
  <c r="AH95"/>
  <c r="AG95"/>
  <c r="AF95"/>
  <c r="AE95"/>
  <c r="AQ93"/>
  <c r="AP93"/>
  <c r="AN93"/>
  <c r="AM93"/>
  <c r="AL93"/>
  <c r="AK93"/>
  <c r="AI93"/>
  <c r="AH93"/>
  <c r="AG93"/>
  <c r="AF93"/>
  <c r="AE93"/>
  <c r="AQ90"/>
  <c r="AP90"/>
  <c r="AN90"/>
  <c r="AM90"/>
  <c r="AL90"/>
  <c r="AK90"/>
  <c r="AI90"/>
  <c r="AH90"/>
  <c r="AG90"/>
  <c r="AF90"/>
  <c r="AE90"/>
  <c r="AQ88"/>
  <c r="AP88"/>
  <c r="AN88"/>
  <c r="AM88"/>
  <c r="AL88"/>
  <c r="AK88"/>
  <c r="AI88"/>
  <c r="AH88"/>
  <c r="AG88"/>
  <c r="AF88"/>
  <c r="AE88"/>
  <c r="AQ86"/>
  <c r="AP86"/>
  <c r="AN86"/>
  <c r="AM86"/>
  <c r="AL86"/>
  <c r="AK86"/>
  <c r="AI86"/>
  <c r="AH86"/>
  <c r="AG86"/>
  <c r="AF86"/>
  <c r="AE86"/>
  <c r="AQ84"/>
  <c r="AP84"/>
  <c r="AN84"/>
  <c r="AM84"/>
  <c r="AL84"/>
  <c r="AK84"/>
  <c r="AI84"/>
  <c r="AH84"/>
  <c r="AG84"/>
  <c r="AF84"/>
  <c r="AE84"/>
  <c r="AQ78"/>
  <c r="AP78"/>
  <c r="AN78"/>
  <c r="AM78"/>
  <c r="AL78"/>
  <c r="AK78"/>
  <c r="AI78"/>
  <c r="AH78"/>
  <c r="AG78"/>
  <c r="AF78"/>
  <c r="AE78"/>
  <c r="AQ76"/>
  <c r="AP76"/>
  <c r="AN76"/>
  <c r="AM76"/>
  <c r="AL76"/>
  <c r="AK76"/>
  <c r="AI76"/>
  <c r="AH76"/>
  <c r="AG76"/>
  <c r="AF76"/>
  <c r="AE76"/>
  <c r="AQ74"/>
  <c r="AP74"/>
  <c r="AN74"/>
  <c r="AM74"/>
  <c r="AL74"/>
  <c r="AK74"/>
  <c r="AI74"/>
  <c r="AH74"/>
  <c r="AG74"/>
  <c r="AF74"/>
  <c r="AE74"/>
  <c r="AQ72"/>
  <c r="AP72"/>
  <c r="AN72"/>
  <c r="AM72"/>
  <c r="AL72"/>
  <c r="AK72"/>
  <c r="AI72"/>
  <c r="AH72"/>
  <c r="AG72"/>
  <c r="AF72"/>
  <c r="AE72"/>
  <c r="AQ70"/>
  <c r="AP70"/>
  <c r="AN70"/>
  <c r="AM70"/>
  <c r="AL70"/>
  <c r="AK70"/>
  <c r="AI70"/>
  <c r="AH70"/>
  <c r="AG70"/>
  <c r="AF70"/>
  <c r="AE70"/>
  <c r="AQ68"/>
  <c r="AP68"/>
  <c r="AN68"/>
  <c r="AM68"/>
  <c r="AK68"/>
  <c r="AI68"/>
  <c r="AH68"/>
  <c r="AG68"/>
  <c r="AF68"/>
  <c r="AE68"/>
  <c r="AQ66"/>
  <c r="AP66"/>
  <c r="AN66"/>
  <c r="AM66"/>
  <c r="AL66"/>
  <c r="AK66"/>
  <c r="AI66"/>
  <c r="AH66"/>
  <c r="AG66"/>
  <c r="AF66"/>
  <c r="AE66"/>
  <c r="AQ64"/>
  <c r="AP64"/>
  <c r="AN64"/>
  <c r="AM64"/>
  <c r="AL64"/>
  <c r="AK64"/>
  <c r="AI64"/>
  <c r="AH64"/>
  <c r="AG64"/>
  <c r="AF64"/>
  <c r="AE64"/>
  <c r="AQ57"/>
  <c r="AP57"/>
  <c r="AN57"/>
  <c r="AM57"/>
  <c r="AL57"/>
  <c r="AK57"/>
  <c r="AI57"/>
  <c r="AH57"/>
  <c r="AG57"/>
  <c r="AF57"/>
  <c r="AE57"/>
  <c r="AQ55"/>
  <c r="AP55"/>
  <c r="AN55"/>
  <c r="AM55"/>
  <c r="AL55"/>
  <c r="AK55"/>
  <c r="AI55"/>
  <c r="AH55"/>
  <c r="AG55"/>
  <c r="AF55"/>
  <c r="AE55"/>
  <c r="AQ53"/>
  <c r="AP53"/>
  <c r="AN53"/>
  <c r="AM53"/>
  <c r="AL53"/>
  <c r="AK53"/>
  <c r="AI53"/>
  <c r="AH53"/>
  <c r="AG53"/>
  <c r="AF53"/>
  <c r="AE53"/>
  <c r="AQ51"/>
  <c r="AP51"/>
  <c r="AN51"/>
  <c r="AM51"/>
  <c r="AL51"/>
  <c r="AK51"/>
  <c r="AI51"/>
  <c r="AH51"/>
  <c r="AG51"/>
  <c r="AF51"/>
  <c r="AE51"/>
  <c r="AQ46"/>
  <c r="AP46"/>
  <c r="AN46"/>
  <c r="AM46"/>
  <c r="AL46"/>
  <c r="AK46"/>
  <c r="AI46"/>
  <c r="AH46"/>
  <c r="AG46"/>
  <c r="AF46"/>
  <c r="AE46"/>
  <c r="AQ44"/>
  <c r="AP44"/>
  <c r="AN44"/>
  <c r="AM44"/>
  <c r="AL44"/>
  <c r="AK44"/>
  <c r="AI44"/>
  <c r="AH44"/>
  <c r="AG44"/>
  <c r="AF44"/>
  <c r="AE44"/>
  <c r="AQ42"/>
  <c r="AP42"/>
  <c r="AN42"/>
  <c r="AM42"/>
  <c r="AL42"/>
  <c r="AK42"/>
  <c r="AI42"/>
  <c r="AH42"/>
  <c r="AG42"/>
  <c r="AF42"/>
  <c r="AE42"/>
  <c r="AQ40"/>
  <c r="AP40"/>
  <c r="AN40"/>
  <c r="AM40"/>
  <c r="AL40"/>
  <c r="AK40"/>
  <c r="AI40"/>
  <c r="AH40"/>
  <c r="AG40"/>
  <c r="AF40"/>
  <c r="AE40"/>
  <c r="AQ38"/>
  <c r="AP38"/>
  <c r="AN38"/>
  <c r="AM38"/>
  <c r="AL38"/>
  <c r="AK38"/>
  <c r="AI38"/>
  <c r="AH38"/>
  <c r="AG38"/>
  <c r="AF38"/>
  <c r="AE38"/>
  <c r="AQ36"/>
  <c r="AP36"/>
  <c r="AN36"/>
  <c r="AM36"/>
  <c r="AL36"/>
  <c r="AK36"/>
  <c r="AI36"/>
  <c r="AH36"/>
  <c r="AG36"/>
  <c r="AF36"/>
  <c r="AE36"/>
  <c r="AQ34"/>
  <c r="AP34"/>
  <c r="AN34"/>
  <c r="AM34"/>
  <c r="AL34"/>
  <c r="AK34"/>
  <c r="AI34"/>
  <c r="AH34"/>
  <c r="AG34"/>
  <c r="AF34"/>
  <c r="AE34"/>
  <c r="Z47"/>
  <c r="AA47"/>
  <c r="AB47"/>
  <c r="AC47"/>
  <c r="Y47"/>
  <c r="Y48" s="1"/>
  <c r="AC48"/>
  <c r="AB48"/>
  <c r="AA48"/>
  <c r="AC46"/>
  <c r="AB46"/>
  <c r="AA46"/>
  <c r="Y46"/>
  <c r="AB44"/>
  <c r="AA44"/>
  <c r="Y44"/>
  <c r="AC42"/>
  <c r="AB42"/>
  <c r="AA42"/>
  <c r="Y42"/>
  <c r="AC40"/>
  <c r="AB40"/>
  <c r="AA40"/>
  <c r="Y40"/>
  <c r="AC38"/>
  <c r="AB38"/>
  <c r="AA38"/>
  <c r="Y38"/>
  <c r="AC36"/>
  <c r="AB36"/>
  <c r="AA36"/>
  <c r="Y36"/>
  <c r="AC34"/>
  <c r="AB34"/>
  <c r="AA34"/>
  <c r="Y34"/>
  <c r="W161"/>
  <c r="V161"/>
  <c r="U161"/>
  <c r="S161"/>
  <c r="R161"/>
  <c r="M161"/>
  <c r="L161"/>
  <c r="K161"/>
  <c r="J161"/>
  <c r="H161"/>
  <c r="W159"/>
  <c r="V159"/>
  <c r="U159"/>
  <c r="S159"/>
  <c r="R159"/>
  <c r="M159"/>
  <c r="L159"/>
  <c r="K159"/>
  <c r="J159"/>
  <c r="H159"/>
  <c r="W157"/>
  <c r="V157"/>
  <c r="U157"/>
  <c r="S157"/>
  <c r="R157"/>
  <c r="M157"/>
  <c r="L157"/>
  <c r="K157"/>
  <c r="J157"/>
  <c r="H157"/>
  <c r="W155"/>
  <c r="V155"/>
  <c r="U155"/>
  <c r="S155"/>
  <c r="R155"/>
  <c r="M155"/>
  <c r="L155"/>
  <c r="K155"/>
  <c r="J155"/>
  <c r="H155"/>
  <c r="W150"/>
  <c r="V150"/>
  <c r="U150"/>
  <c r="S150"/>
  <c r="R150"/>
  <c r="M150"/>
  <c r="L150"/>
  <c r="K150"/>
  <c r="J150"/>
  <c r="H150"/>
  <c r="W148"/>
  <c r="V148"/>
  <c r="U148"/>
  <c r="S148"/>
  <c r="R148"/>
  <c r="M148"/>
  <c r="L148"/>
  <c r="K148"/>
  <c r="J148"/>
  <c r="H148"/>
  <c r="W146"/>
  <c r="V146"/>
  <c r="U146"/>
  <c r="S146"/>
  <c r="R146"/>
  <c r="M146"/>
  <c r="L146"/>
  <c r="K146"/>
  <c r="J146"/>
  <c r="H146"/>
  <c r="W144"/>
  <c r="V144"/>
  <c r="U144"/>
  <c r="S144"/>
  <c r="R144"/>
  <c r="M144"/>
  <c r="L144"/>
  <c r="K144"/>
  <c r="J144"/>
  <c r="H144"/>
  <c r="W142"/>
  <c r="V142"/>
  <c r="U142"/>
  <c r="S142"/>
  <c r="R142"/>
  <c r="M142"/>
  <c r="L142"/>
  <c r="K142"/>
  <c r="J142"/>
  <c r="H142"/>
  <c r="W137"/>
  <c r="V137"/>
  <c r="U137"/>
  <c r="S137"/>
  <c r="R137"/>
  <c r="M137"/>
  <c r="L137"/>
  <c r="K137"/>
  <c r="J137"/>
  <c r="H137"/>
  <c r="W135"/>
  <c r="V135"/>
  <c r="U135"/>
  <c r="S135"/>
  <c r="R135"/>
  <c r="M135"/>
  <c r="L135"/>
  <c r="K135"/>
  <c r="J135"/>
  <c r="H135"/>
  <c r="W133"/>
  <c r="V133"/>
  <c r="U133"/>
  <c r="S133"/>
  <c r="R133"/>
  <c r="M133"/>
  <c r="L133"/>
  <c r="K133"/>
  <c r="J133"/>
  <c r="H133"/>
  <c r="W131"/>
  <c r="V131"/>
  <c r="U131"/>
  <c r="S131"/>
  <c r="R131"/>
  <c r="M131"/>
  <c r="L131"/>
  <c r="K131"/>
  <c r="J131"/>
  <c r="H131"/>
  <c r="W129"/>
  <c r="V129"/>
  <c r="U129"/>
  <c r="S129"/>
  <c r="R129"/>
  <c r="M129"/>
  <c r="L129"/>
  <c r="K129"/>
  <c r="J129"/>
  <c r="H129"/>
  <c r="W127"/>
  <c r="V127"/>
  <c r="U127"/>
  <c r="S127"/>
  <c r="R127"/>
  <c r="M127"/>
  <c r="L127"/>
  <c r="K127"/>
  <c r="J127"/>
  <c r="H127"/>
  <c r="W125"/>
  <c r="V125"/>
  <c r="U125"/>
  <c r="S125"/>
  <c r="R125"/>
  <c r="M125"/>
  <c r="L125"/>
  <c r="K125"/>
  <c r="J125"/>
  <c r="H125"/>
  <c r="W122"/>
  <c r="V122"/>
  <c r="U122"/>
  <c r="S122"/>
  <c r="R122"/>
  <c r="M122"/>
  <c r="L122"/>
  <c r="K122"/>
  <c r="J122"/>
  <c r="H122"/>
  <c r="W120"/>
  <c r="V120"/>
  <c r="U120"/>
  <c r="S120"/>
  <c r="R120"/>
  <c r="M120"/>
  <c r="L120"/>
  <c r="K120"/>
  <c r="J120"/>
  <c r="H120"/>
  <c r="W118"/>
  <c r="V118"/>
  <c r="U118"/>
  <c r="S118"/>
  <c r="R118"/>
  <c r="M118"/>
  <c r="L118"/>
  <c r="K118"/>
  <c r="J118"/>
  <c r="H118"/>
  <c r="W116"/>
  <c r="V116"/>
  <c r="U116"/>
  <c r="S116"/>
  <c r="R116"/>
  <c r="M116"/>
  <c r="L116"/>
  <c r="K116"/>
  <c r="J116"/>
  <c r="H116"/>
  <c r="W114"/>
  <c r="V114"/>
  <c r="U114"/>
  <c r="S114"/>
  <c r="R114"/>
  <c r="M114"/>
  <c r="L114"/>
  <c r="K114"/>
  <c r="J114"/>
  <c r="H114"/>
  <c r="W112"/>
  <c r="V112"/>
  <c r="U112"/>
  <c r="S112"/>
  <c r="R112"/>
  <c r="M112"/>
  <c r="L112"/>
  <c r="K112"/>
  <c r="J112"/>
  <c r="H112"/>
  <c r="W110"/>
  <c r="V110"/>
  <c r="U110"/>
  <c r="S110"/>
  <c r="R110"/>
  <c r="M110"/>
  <c r="L110"/>
  <c r="K110"/>
  <c r="J110"/>
  <c r="H110"/>
  <c r="W108"/>
  <c r="V108"/>
  <c r="U108"/>
  <c r="S108"/>
  <c r="R108"/>
  <c r="M108"/>
  <c r="L108"/>
  <c r="K108"/>
  <c r="J108"/>
  <c r="H108"/>
  <c r="W105"/>
  <c r="V105"/>
  <c r="U105"/>
  <c r="S105"/>
  <c r="R105"/>
  <c r="M105"/>
  <c r="L105"/>
  <c r="K105"/>
  <c r="J105"/>
  <c r="H105"/>
  <c r="W103"/>
  <c r="V103"/>
  <c r="U103"/>
  <c r="S103"/>
  <c r="R103"/>
  <c r="M103"/>
  <c r="L103"/>
  <c r="K103"/>
  <c r="J103"/>
  <c r="H103"/>
  <c r="W101"/>
  <c r="V101"/>
  <c r="U101"/>
  <c r="S101"/>
  <c r="R101"/>
  <c r="M101"/>
  <c r="L101"/>
  <c r="K101"/>
  <c r="J101"/>
  <c r="H101"/>
  <c r="W99"/>
  <c r="V99"/>
  <c r="U99"/>
  <c r="S99"/>
  <c r="R99"/>
  <c r="M99"/>
  <c r="L99"/>
  <c r="K99"/>
  <c r="J99"/>
  <c r="H99"/>
  <c r="W97"/>
  <c r="V97"/>
  <c r="U97"/>
  <c r="S97"/>
  <c r="R97"/>
  <c r="M97"/>
  <c r="L97"/>
  <c r="K97"/>
  <c r="J97"/>
  <c r="H97"/>
  <c r="W95"/>
  <c r="V95"/>
  <c r="U95"/>
  <c r="S95"/>
  <c r="R95"/>
  <c r="M95"/>
  <c r="L95"/>
  <c r="K95"/>
  <c r="J95"/>
  <c r="H95"/>
  <c r="W93"/>
  <c r="V93"/>
  <c r="U93"/>
  <c r="S93"/>
  <c r="R93"/>
  <c r="M93"/>
  <c r="L93"/>
  <c r="K93"/>
  <c r="J93"/>
  <c r="H93"/>
  <c r="W90"/>
  <c r="V90"/>
  <c r="U90"/>
  <c r="S90"/>
  <c r="R90"/>
  <c r="M90"/>
  <c r="L90"/>
  <c r="K90"/>
  <c r="J90"/>
  <c r="H90"/>
  <c r="W88"/>
  <c r="V88"/>
  <c r="U88"/>
  <c r="S88"/>
  <c r="R88"/>
  <c r="M88"/>
  <c r="L88"/>
  <c r="K88"/>
  <c r="J88"/>
  <c r="H88"/>
  <c r="W86"/>
  <c r="V86"/>
  <c r="U86"/>
  <c r="S86"/>
  <c r="R86"/>
  <c r="M86"/>
  <c r="L86"/>
  <c r="K86"/>
  <c r="J86"/>
  <c r="H86"/>
  <c r="W84"/>
  <c r="V84"/>
  <c r="U84"/>
  <c r="S84"/>
  <c r="R84"/>
  <c r="M84"/>
  <c r="L84"/>
  <c r="K84"/>
  <c r="J84"/>
  <c r="H84"/>
  <c r="W78"/>
  <c r="V78"/>
  <c r="U78"/>
  <c r="S78"/>
  <c r="R78"/>
  <c r="M78"/>
  <c r="L78"/>
  <c r="K78"/>
  <c r="J78"/>
  <c r="H78"/>
  <c r="W76"/>
  <c r="V76"/>
  <c r="U76"/>
  <c r="S76"/>
  <c r="R76"/>
  <c r="M76"/>
  <c r="L76"/>
  <c r="K76"/>
  <c r="J76"/>
  <c r="H76"/>
  <c r="W74"/>
  <c r="V74"/>
  <c r="U74"/>
  <c r="S74"/>
  <c r="R74"/>
  <c r="M74"/>
  <c r="L74"/>
  <c r="K74"/>
  <c r="J74"/>
  <c r="H74"/>
  <c r="W72"/>
  <c r="V72"/>
  <c r="U72"/>
  <c r="S72"/>
  <c r="R72"/>
  <c r="M72"/>
  <c r="L72"/>
  <c r="K72"/>
  <c r="J72"/>
  <c r="H72"/>
  <c r="W70"/>
  <c r="V70"/>
  <c r="U70"/>
  <c r="S70"/>
  <c r="R70"/>
  <c r="M70"/>
  <c r="L70"/>
  <c r="K70"/>
  <c r="J70"/>
  <c r="H70"/>
  <c r="W68"/>
  <c r="V68"/>
  <c r="U68"/>
  <c r="S68"/>
  <c r="R68"/>
  <c r="M68"/>
  <c r="L68"/>
  <c r="K68"/>
  <c r="J68"/>
  <c r="H68"/>
  <c r="W66"/>
  <c r="V66"/>
  <c r="U66"/>
  <c r="S66"/>
  <c r="R66"/>
  <c r="M66"/>
  <c r="L66"/>
  <c r="K66"/>
  <c r="J66"/>
  <c r="H66"/>
  <c r="W64"/>
  <c r="V64"/>
  <c r="U64"/>
  <c r="S64"/>
  <c r="R64"/>
  <c r="M64"/>
  <c r="L64"/>
  <c r="K64"/>
  <c r="J64"/>
  <c r="H64"/>
  <c r="W57"/>
  <c r="V57"/>
  <c r="U57"/>
  <c r="S57"/>
  <c r="R57"/>
  <c r="M57"/>
  <c r="L57"/>
  <c r="K57"/>
  <c r="J57"/>
  <c r="H57"/>
  <c r="W55"/>
  <c r="V55"/>
  <c r="U55"/>
  <c r="S55"/>
  <c r="R55"/>
  <c r="M55"/>
  <c r="L55"/>
  <c r="K55"/>
  <c r="J55"/>
  <c r="H55"/>
  <c r="W53"/>
  <c r="V53"/>
  <c r="U53"/>
  <c r="S53"/>
  <c r="R53"/>
  <c r="M53"/>
  <c r="L53"/>
  <c r="K53"/>
  <c r="J53"/>
  <c r="H53"/>
  <c r="W51"/>
  <c r="V51"/>
  <c r="U51"/>
  <c r="S51"/>
  <c r="R51"/>
  <c r="M51"/>
  <c r="L51"/>
  <c r="K51"/>
  <c r="H51"/>
  <c r="S163"/>
  <c r="V152"/>
  <c r="V139"/>
  <c r="V80"/>
  <c r="R80"/>
  <c r="J80"/>
  <c r="V61"/>
  <c r="R61"/>
  <c r="J61"/>
  <c r="W46"/>
  <c r="V46"/>
  <c r="U46"/>
  <c r="S46"/>
  <c r="R46"/>
  <c r="M46"/>
  <c r="L46"/>
  <c r="K46"/>
  <c r="J46"/>
  <c r="H46"/>
  <c r="W44"/>
  <c r="V44"/>
  <c r="U44"/>
  <c r="S44"/>
  <c r="R44"/>
  <c r="M44"/>
  <c r="L44"/>
  <c r="K44"/>
  <c r="J44"/>
  <c r="H44"/>
  <c r="W42"/>
  <c r="V42"/>
  <c r="U42"/>
  <c r="S42"/>
  <c r="R42"/>
  <c r="M42"/>
  <c r="L42"/>
  <c r="K42"/>
  <c r="J42"/>
  <c r="H42"/>
  <c r="W40"/>
  <c r="V40"/>
  <c r="U40"/>
  <c r="S40"/>
  <c r="R40"/>
  <c r="M40"/>
  <c r="L40"/>
  <c r="K40"/>
  <c r="J40"/>
  <c r="H40"/>
  <c r="W38"/>
  <c r="V38"/>
  <c r="U38"/>
  <c r="S38"/>
  <c r="R38"/>
  <c r="M38"/>
  <c r="L38"/>
  <c r="K38"/>
  <c r="J38"/>
  <c r="H38"/>
  <c r="W36"/>
  <c r="V36"/>
  <c r="U36"/>
  <c r="S36"/>
  <c r="R36"/>
  <c r="M36"/>
  <c r="L36"/>
  <c r="K36"/>
  <c r="J36"/>
  <c r="H36"/>
  <c r="W34"/>
  <c r="V34"/>
  <c r="U34"/>
  <c r="S34"/>
  <c r="R34"/>
  <c r="M34"/>
  <c r="L34"/>
  <c r="K34"/>
  <c r="J34"/>
  <c r="I47"/>
  <c r="J47"/>
  <c r="J48" s="1"/>
  <c r="K47"/>
  <c r="K48" s="1"/>
  <c r="L47"/>
  <c r="L48" s="1"/>
  <c r="M47"/>
  <c r="M48" s="1"/>
  <c r="N47"/>
  <c r="O47"/>
  <c r="P47"/>
  <c r="Q47"/>
  <c r="R47"/>
  <c r="R48" s="1"/>
  <c r="S47"/>
  <c r="S48" s="1"/>
  <c r="T47"/>
  <c r="U47"/>
  <c r="U48" s="1"/>
  <c r="V47"/>
  <c r="V48" s="1"/>
  <c r="W47"/>
  <c r="W48" s="1"/>
  <c r="G47"/>
  <c r="H47"/>
  <c r="H48" s="1"/>
  <c r="F47"/>
  <c r="D37"/>
  <c r="D39"/>
  <c r="D41"/>
  <c r="D43"/>
  <c r="D45"/>
  <c r="D35"/>
  <c r="C47" i="4"/>
  <c r="C43"/>
  <c r="C37"/>
  <c r="C30"/>
  <c r="C23"/>
  <c r="Y84" i="2" l="1"/>
  <c r="AK139" i="1"/>
  <c r="D46" i="4"/>
  <c r="D45"/>
  <c r="D47"/>
  <c r="D39"/>
  <c r="D42"/>
  <c r="D40"/>
  <c r="D43"/>
  <c r="D41"/>
  <c r="D32"/>
  <c r="D36"/>
  <c r="D34"/>
  <c r="D37"/>
  <c r="D35"/>
  <c r="D33"/>
  <c r="D25"/>
  <c r="D29"/>
  <c r="D27"/>
  <c r="D30"/>
  <c r="D28"/>
  <c r="D26"/>
  <c r="D23"/>
  <c r="D5"/>
  <c r="D6"/>
</calcChain>
</file>

<file path=xl/connections.xml><?xml version="1.0" encoding="utf-8"?>
<connections xmlns="http://schemas.openxmlformats.org/spreadsheetml/2006/main">
  <connection id="1" sourceFile="C:\Users\iantoniewicz\Desktop\OBSERWATORIUM\50+\tablele 50+.xlsx" keepAlive="1" name="tablele 50+" type="5" refreshedVersion="0" new="1" background="1">
    <dbPr connection="Provider=Microsoft.ACE.OLEDB.12.0;Password=&quot;&quot;;User ID=Admin;Data Source=C:\Users\iantoniewicz\Desktop\OBSERWATORIUM\50+\tablele 50+.xlsx;Mode=Share Deny Write;Extended Properties=&quot;HDR=YES;&quot;;Jet OLEDB:System database=&quot;&quot;;Jet OLEDB:Registry Path=&quot;&quot;;Jet OLEDB:Database Password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METRYCZKA$" commandType="3"/>
  </connection>
</connections>
</file>

<file path=xl/sharedStrings.xml><?xml version="1.0" encoding="utf-8"?>
<sst xmlns="http://schemas.openxmlformats.org/spreadsheetml/2006/main" count="1909" uniqueCount="240">
  <si>
    <t>rolnictwo, leśnicwto, łowiectwo i rybactwo</t>
  </si>
  <si>
    <t>górnictwo i wydobywnaie</t>
  </si>
  <si>
    <t>przetwórstwo przemyslowe</t>
  </si>
  <si>
    <t>budownictwo</t>
  </si>
  <si>
    <t>handel</t>
  </si>
  <si>
    <t>hotelarstwo</t>
  </si>
  <si>
    <t>turystyka</t>
  </si>
  <si>
    <t>gastronomia</t>
  </si>
  <si>
    <t>transport i magazynowanie</t>
  </si>
  <si>
    <t>informatytka</t>
  </si>
  <si>
    <t>finanse i ubezpieczenia</t>
  </si>
  <si>
    <t>administracja publiczna</t>
  </si>
  <si>
    <t>edukacja</t>
  </si>
  <si>
    <t>opieka zdrowotna</t>
  </si>
  <si>
    <t>pomoc  spoleczna</t>
  </si>
  <si>
    <t>kultura, rozrywka, rekreacja</t>
  </si>
  <si>
    <t>inne</t>
  </si>
  <si>
    <t>główny rodzaj działalności</t>
  </si>
  <si>
    <t>produkcja</t>
  </si>
  <si>
    <t>usługi</t>
  </si>
  <si>
    <t>mieszana</t>
  </si>
  <si>
    <t>forma prawna</t>
  </si>
  <si>
    <t>osoba fizyczna</t>
  </si>
  <si>
    <t>spółka jawna/ spółka cywilna</t>
  </si>
  <si>
    <t>spółka z o.o.</t>
  </si>
  <si>
    <t>liczba zatrudnionych</t>
  </si>
  <si>
    <t>0 - 9 osób</t>
  </si>
  <si>
    <t>10 - 49 osób</t>
  </si>
  <si>
    <t>50 - 249 osób</t>
  </si>
  <si>
    <t>powyżej 249 osób</t>
  </si>
  <si>
    <t>siedziba firmy</t>
  </si>
  <si>
    <t>miasto</t>
  </si>
  <si>
    <t>wieś</t>
  </si>
  <si>
    <t>górnictwo i wydobywnanie</t>
  </si>
  <si>
    <t>obsługa nieruchomości</t>
  </si>
  <si>
    <t>zakład budżetowy/ jednostka budżetowa</t>
  </si>
  <si>
    <t xml:space="preserve">N = </t>
  </si>
  <si>
    <t>L.p.</t>
  </si>
  <si>
    <t>Wyszczególnienie</t>
  </si>
  <si>
    <t>Liczba odpowiedzi</t>
  </si>
  <si>
    <t>Wskaźniki struktury                       %</t>
  </si>
  <si>
    <t>BRANŻA</t>
  </si>
  <si>
    <t>GŁÓWNY RODZAJ DZIAŁALNOSCI</t>
  </si>
  <si>
    <t>FORMA PRAWNA</t>
  </si>
  <si>
    <t>LICZBA ZATRUDNIONYCH</t>
  </si>
  <si>
    <t>SIEDZIBA FIRMY</t>
  </si>
  <si>
    <t>TABELA 1                            METRYCZKA</t>
  </si>
  <si>
    <t>Branża</t>
  </si>
  <si>
    <t>OGÓŁEM</t>
  </si>
  <si>
    <t>prowadzimy analizę struktury demograficznej (wedlug wieku) pracowników przedsiębiorstwa</t>
  </si>
  <si>
    <t>prowadzimy analizę struktury demograficznej (wedlug wieku) w poszczególnych działąch przedsiębiorstwa</t>
  </si>
  <si>
    <t>opracowujemy strategię zarządzania personelem według wieku</t>
  </si>
  <si>
    <t>prowadzimy szkolenie kadry zarządzającej i pracowników dzialu kadr (HR) w zakresie zarządzania wiekiem</t>
  </si>
  <si>
    <t>staramy się, aby zróżnicowany wiek pracowników odpowiadał zróżnicowanemu wiekowi naszych klientów</t>
  </si>
  <si>
    <t>TABELA 2   ZARZĄDZANIE WIEKIEM</t>
  </si>
  <si>
    <t>OBSZAR STRATEGICZNY</t>
  </si>
  <si>
    <t>liczba odpowiedzi</t>
  </si>
  <si>
    <t>frakcja populacji                        %</t>
  </si>
  <si>
    <t>REKRUTACJA</t>
  </si>
  <si>
    <t>rekrutujemy pracowników w róznym wieku</t>
  </si>
  <si>
    <t>osoby niepowołane nie mają dostępu do danych osobowych kandydatów</t>
  </si>
  <si>
    <t>SZKOLENIA I OCENA PRACY PRACOWNIKÓW</t>
  </si>
  <si>
    <t>szkolimy pracowników ze względu na posiadanie niewystarczających/ brak potrzebnych nam umiejętności</t>
  </si>
  <si>
    <t>zachęcamy do udziału w szkoleniach bez względu na wiek</t>
  </si>
  <si>
    <t>prowadzimy badania potrzeb szkoleniowych</t>
  </si>
  <si>
    <t>prowadzimy skzolenia podnoszące/uczące nowych kwalifikacji zawodowych</t>
  </si>
  <si>
    <t>prowadzimy skzolenia z zakresu umiejętności miękkich/interpersonalnych</t>
  </si>
  <si>
    <t>starsi pracownicy w naszej firmie pełnią rolę mentorów</t>
  </si>
  <si>
    <t>oceniamy pracowników ze względu na wypełnianie przez nich obowiązków</t>
  </si>
  <si>
    <t>ELASTYCZNE FORMY ZATRUDNIENIA</t>
  </si>
  <si>
    <t>akordowy system pracy</t>
  </si>
  <si>
    <t>prowizyjny system wynagradzania (podstawa wynogradzenia + stawka procentowa)</t>
  </si>
  <si>
    <t>czasowy system wynagrodzenia np. miesięczny</t>
  </si>
  <si>
    <t>mieszany system wynagrodzenia</t>
  </si>
  <si>
    <t>elastyczny czas pracy</t>
  </si>
  <si>
    <t>elastyczne formy wynagodzenia</t>
  </si>
  <si>
    <t>praca w niepełnym wymiarze czasu</t>
  </si>
  <si>
    <t>zadaniowy czas pracy</t>
  </si>
  <si>
    <t>praca zmianowa</t>
  </si>
  <si>
    <t>praca w ruchu ciągłym</t>
  </si>
  <si>
    <t>praca weekendowa</t>
  </si>
  <si>
    <t>indywidualny rozkład czasu pracy</t>
  </si>
  <si>
    <t>elastyczne umowy o pracę</t>
  </si>
  <si>
    <t>umowa na czas określony</t>
  </si>
  <si>
    <t>umowa o pracę na zastępstwo</t>
  </si>
  <si>
    <t>umowa o pracę na czas wykonania określonej pracy (kiedy nie można okreslić czasu wykonania pracy)</t>
  </si>
  <si>
    <t>umowa o pracę na okres próbny</t>
  </si>
  <si>
    <t>umowa o pracę na czas nieokreślony</t>
  </si>
  <si>
    <t>umowy cywilno-prawne</t>
  </si>
  <si>
    <t>umowy z tymczasowymi agencjami zatrudnienia dotyczące wypożyczenia pracownków</t>
  </si>
  <si>
    <t>elastyczne formy, zakres, miejsce i sposób świadczenia pracy</t>
  </si>
  <si>
    <t>telepraca</t>
  </si>
  <si>
    <t xml:space="preserve">praca dzielona </t>
  </si>
  <si>
    <t>podzielone stanowisko pracy</t>
  </si>
  <si>
    <t>samozatrudnienie</t>
  </si>
  <si>
    <t>praca na podstawie umów cywilno-prawnych</t>
  </si>
  <si>
    <t>dbamy o badania okresowe naszych pracowników</t>
  </si>
  <si>
    <t>kontrolujemy stanowiska pracy ze względu na przepisy BHP oraz ich ergonomicznośc</t>
  </si>
  <si>
    <t>stosujemy w pracy mini-przerwy dla pracowników</t>
  </si>
  <si>
    <t>pamiętamy o kolejnych jubileuszach (ze względu na staż parcy) nasyzch pracowników</t>
  </si>
  <si>
    <t>pamiętamy o emerytach z okazji różnych uroczystości w firmie</t>
  </si>
  <si>
    <t>Forma prawna</t>
  </si>
  <si>
    <t>Liczba zatrudnionych</t>
  </si>
  <si>
    <t>Siedziba firmy</t>
  </si>
  <si>
    <t>Główny rodzaj działalności</t>
  </si>
  <si>
    <t>Czy w państwa firmie pracują osoby w różnym wieku</t>
  </si>
  <si>
    <t>tak</t>
  </si>
  <si>
    <t>nie</t>
  </si>
  <si>
    <t>Czy osoby w wieku 50+ stanowią</t>
  </si>
  <si>
    <t>większość pracowników (ponad 50%)</t>
  </si>
  <si>
    <t>połowę pracowników</t>
  </si>
  <si>
    <t>mniejszość pracowników (poniżej 50%</t>
  </si>
  <si>
    <t>Które z wymienionych umiejętności uważacie Państwo za zalety pracowników w wieku 50+?</t>
  </si>
  <si>
    <t>umiejętności zawodowe - związane z wykonywana pracą</t>
  </si>
  <si>
    <t>umiejętność nawiązywania kontaktów</t>
  </si>
  <si>
    <t>chęć uczenia się/ podnoszenia kwalifikacji</t>
  </si>
  <si>
    <t>chęć uczenia ionnych (pomoc osobom młodszym stażem)</t>
  </si>
  <si>
    <t>rutynowe wykonywanie obowiązków</t>
  </si>
  <si>
    <t>kreatywność - twórcze rozwiązywanie problemów</t>
  </si>
  <si>
    <t>solidność - rzetelność w wykonywaniu obowiązków</t>
  </si>
  <si>
    <t>dbałość o stanowisko pracy</t>
  </si>
  <si>
    <t>punktualność</t>
  </si>
  <si>
    <t>obdsługa komputera/nowoczesnych maszyn/ urządzeń</t>
  </si>
  <si>
    <t>znajomość języków obcych</t>
  </si>
  <si>
    <t>szybkie wykonywanie obowiązków</t>
  </si>
  <si>
    <t>doświadczenie zawodowe i życiowe</t>
  </si>
  <si>
    <t>Które z wymienionych umiejętnosci/ cech uważacie Państwo za wady pracowników w wieku 50+?</t>
  </si>
  <si>
    <t>przestarzałe umiejętnoiści zawodowe</t>
  </si>
  <si>
    <t>nieumiejętność nawiązywania kontaktów (z młodymi)</t>
  </si>
  <si>
    <t>niechęć do uczenia się/ podnoszenia kwalifikacji zawodowych</t>
  </si>
  <si>
    <t>niechęć do uczenia, pomagania innym</t>
  </si>
  <si>
    <t>brak kreatywności w rozwiązywaniu problemów</t>
  </si>
  <si>
    <t>niedbałość w wykonywaniu obowiązków/ zapominanie o obowiązkach</t>
  </si>
  <si>
    <t>brak punktualności</t>
  </si>
  <si>
    <t>nieumiejętność obsługi komputera/ noiwoczesnych maszyn/ urządzeń</t>
  </si>
  <si>
    <t>słaba/ bra znajomości języków obcych</t>
  </si>
  <si>
    <t>powolność - niespieszne wykonywanie obowiązków</t>
  </si>
  <si>
    <t>częsta absencja w pracy</t>
  </si>
  <si>
    <t xml:space="preserve">niedbałość o stanowisko pracy </t>
  </si>
  <si>
    <t>Czy w Państwa firmie stosuje się zasady zarządzania wiekiem</t>
  </si>
  <si>
    <t>Korzyści z zatrudniania osób w wieku 50+</t>
  </si>
  <si>
    <t>wykorzystanie doświadczenia zawodowego</t>
  </si>
  <si>
    <t>pewność prawidłowego wykonania pracy</t>
  </si>
  <si>
    <t>brak absencji z powodu macierzyństwa/ojcostwa</t>
  </si>
  <si>
    <t>możliwość przekazywania włąsnej wiedzy innym</t>
  </si>
  <si>
    <t>łatwość rozwiązywania bieżących problemów w oparciu o posiadaną praktykę</t>
  </si>
  <si>
    <t>posiadanie praktycznych umiejętności (a nie tylko wiedzy teoretycznej)</t>
  </si>
  <si>
    <t>dyspozycyjność, elastyczność</t>
  </si>
  <si>
    <t>poszanowanie pracy</t>
  </si>
  <si>
    <t>lojalność</t>
  </si>
  <si>
    <t>tolerancja</t>
  </si>
  <si>
    <t>zaangażowanie w pracę</t>
  </si>
  <si>
    <t>pozytywny wpływ na wizerunek firmy - starsi pracownicy lepiej reprezentują firmę na zewnątrz</t>
  </si>
  <si>
    <t>samodzielność</t>
  </si>
  <si>
    <t>korzyści ekonomiczne</t>
  </si>
  <si>
    <t>Wady zatrudniania osób w wieku 50+</t>
  </si>
  <si>
    <t>mniejsza przebojowość</t>
  </si>
  <si>
    <t>mniejsza chęć zmiany dotychczasowych przyzwyczajeń</t>
  </si>
  <si>
    <t>nieumiejętność komunikownaia się z młodszymi pracownikami</t>
  </si>
  <si>
    <t>opieranie się wyłącznie na rutynie</t>
  </si>
  <si>
    <t>niechęć do podnoszenia kwalifikacji</t>
  </si>
  <si>
    <t>zbyt długi okres przyswajania nowych umiejętności</t>
  </si>
  <si>
    <t>wysokie wymagania finansowe</t>
  </si>
  <si>
    <t>wymagania odnoszące się do warunków zatrudnienia (czas pracy, umowa o pracę itp..)</t>
  </si>
  <si>
    <t>wykonywanie pracy wyłącznie w wyznaczonym zakresie od - do zarówno jeśli chodzi o czas pracy jak i jej zakres tematyczny</t>
  </si>
  <si>
    <t>straty ekonomiczne z powdu dużej absencji w pracy</t>
  </si>
  <si>
    <t>nieangażownaie się w pracę - doczekiwanie do emerytury</t>
  </si>
  <si>
    <t>nieumiejętność wykonywania kilku czynności jednocześnie</t>
  </si>
  <si>
    <t>Czy Państwa zdaniem różnorodny wiek pracowników wpływa pozytywnie na pracę załogi?</t>
  </si>
  <si>
    <t>Frakcja populacji %</t>
  </si>
  <si>
    <t>współpracujemy z emerytownaymi pracownikami (zatrudniamy ich jako mentorów)</t>
  </si>
  <si>
    <t>robimy prognozy demograficzne (według wieku) pracownikó przedsiębiorstwa na okres przynajmniej roku</t>
  </si>
  <si>
    <t>-</t>
  </si>
  <si>
    <t>umożliwiamy zmianę stanowiska pracy na bardziej dostosowane do potrzeb/umiejętnosci pracownika 30</t>
  </si>
  <si>
    <t>staramy się stosować jak najwięcej zasad zarządzania wiekiem</t>
  </si>
  <si>
    <t>nasi pracownicy stanowią jednorodny zespół pod względem wieku - nie ma potrzeby stosowania zasad zarządzania wiekiem</t>
  </si>
  <si>
    <t>wypełniamy tylko niektóre zasady zarządzania wiekiem - te, których wymagają od nas przepisy prawne</t>
  </si>
  <si>
    <t>w naszej firmie nie sprawdzają się zasady elastycznego czasu pracy</t>
  </si>
  <si>
    <t>w naszej firmie nie sprawdzają się zasady elastyczne formy zatrudnienia (umowy o pracę)</t>
  </si>
  <si>
    <t>w naszej firmie nie sprawdzają się elastyczne formy , zakres, miejsce i sposób świadczenia pracy</t>
  </si>
  <si>
    <t>w naszej firmie nie sprawdzają się elastyczne formy wynagrodzenia</t>
  </si>
  <si>
    <t>zasady zarządzania wiekiem stosujemy tylko wobec młodych kobiet (macierzyństwo)</t>
  </si>
  <si>
    <t>zasady zarządzania wiekiem stosujemy wobec wszystkich pracowników</t>
  </si>
  <si>
    <t>mniejsza asertywność</t>
  </si>
  <si>
    <t>nasze ogłoszenia o pracę odpowiadają potrzebom różnych generacji</t>
  </si>
  <si>
    <t>posiadamy aktualną ocenę warunkwó pracy każdego stanowiska pracy</t>
  </si>
  <si>
    <t>przy selekcji kandydatów do pracy stosujemy kryteria kompetencyjne a nie wieku</t>
  </si>
  <si>
    <t xml:space="preserve"> Frakcja populacji                %</t>
  </si>
  <si>
    <t>Frakcja populacji                %</t>
  </si>
  <si>
    <t>Dojrzały pracownik - dylematy płynące z zatrudnienia osób 50+</t>
  </si>
  <si>
    <t>sondaż opinii wśród pracodawców</t>
  </si>
  <si>
    <t>obszar działania Powiatowego Urzędu Pracy w Częstochowie</t>
  </si>
  <si>
    <t>WOJEWÓDZKI URZĄD PRACY</t>
  </si>
  <si>
    <t>OBSERWATORIUM RYNKU PRACY</t>
  </si>
  <si>
    <t xml:space="preserve">TABELA 1 </t>
  </si>
  <si>
    <t>METRYCZKA</t>
  </si>
  <si>
    <t>TABELA 2</t>
  </si>
  <si>
    <t>TABELA 3</t>
  </si>
  <si>
    <t>ZARZĄDZANIE WIEKIEM</t>
  </si>
  <si>
    <t>SPIS TREŚCI</t>
  </si>
  <si>
    <t>ZATRUDNIANIE OSÓB W WIEKU 50+</t>
  </si>
  <si>
    <t>TABELA 3   ZATRUDNIANIE OSÓB W WIEKU 50+</t>
  </si>
  <si>
    <t>Zasady zarządzania wiekiem - organizacja pracy w firmie</t>
  </si>
  <si>
    <t>Częstochowa - styczeń 2014</t>
  </si>
  <si>
    <t>DBAŁOŚĆ O STARSZYCH WIEKIEM PRACOWNIKÓW</t>
  </si>
  <si>
    <t>ZATRUDNIENIE</t>
  </si>
  <si>
    <t>ZALETY I WADY PRACOWNIKÓW W WIEKU 50+</t>
  </si>
  <si>
    <t>KORZYŚCI I WADY ZATRUDNIANIA OSÓB W WIEKU 50+</t>
  </si>
  <si>
    <t xml:space="preserve">Tabele - wyniki sondażu </t>
  </si>
  <si>
    <t xml:space="preserve"> </t>
  </si>
  <si>
    <t>STOSOWANIE ZASAD ZARZĄDZANIA WIEKIEM - ŚREDNIA LICZBA ODPOWIEDZI W POSZCZEGÓLNYCH OBSZARACH</t>
  </si>
  <si>
    <t>obszar strategiczny</t>
  </si>
  <si>
    <t>rekrutacja</t>
  </si>
  <si>
    <t>szkolenia i ocena pracy pracowników</t>
  </si>
  <si>
    <t>elastyczne formy zatrudnienia</t>
  </si>
  <si>
    <t>STAN ZDROWIA PRACOWNIKÓW, ERGONOMIA STANOWISK PRACY</t>
  </si>
  <si>
    <t>stan zdrowia pracowników, ergonomia stanowisk pracy</t>
  </si>
  <si>
    <t>dbałość o starszych wiekiem pracowników</t>
  </si>
  <si>
    <t>X</t>
  </si>
  <si>
    <t>liczba  odpowiedzi</t>
  </si>
  <si>
    <t>średnia liczba odpowiedzi</t>
  </si>
  <si>
    <t>ekastyczne formy wynagrodzenia</t>
  </si>
  <si>
    <t>elstyczny czas pracy</t>
  </si>
  <si>
    <t>DZIAŁANIA PODEJMOWANE PRZEZ RESPONDENTÓW W RAMACH OBSZARU ELASTYCZNE FORMY ZATRUDNIENIA- ŚREDNIA LICZBA ODPOWIEDZI PRZYPADAJĄCA NA POSZCZEGÓLNE DZIAŁANIA</t>
  </si>
  <si>
    <t xml:space="preserve">liczba  odpowiedzi          </t>
  </si>
  <si>
    <t>liczba wskazanych działań</t>
  </si>
  <si>
    <t>x</t>
  </si>
  <si>
    <t>nie widzimy potrzeby specjalnego dostosowywania organizacji pracy do wieku pracownikó - wszystko się jakoś samo układa</t>
  </si>
  <si>
    <t>nie widzimy potrzeby specjalnego dostosowywania organizacji pracy do wieku pracowników - wszystko się jakoś samo układa</t>
  </si>
  <si>
    <t xml:space="preserve">Frakcja populacji               </t>
  </si>
  <si>
    <t>tak                           N = 33</t>
  </si>
  <si>
    <t>nie                    N = 33</t>
  </si>
  <si>
    <t>stosujemy tylko te zasady zarządzania wiekiem, które nam odpowiadają (jako firmie) - dzięki nim nie musimy zwalniać pracowników przy obniżeniu kosztów</t>
  </si>
  <si>
    <t>zasady zarządzania wiekiem stosujemy tylko wobec starszych pracowników (50+)</t>
  </si>
  <si>
    <t>TABELA 2a  STOSOWANIE ZASAD ZARZĄDZANIA WIEKIEM</t>
  </si>
  <si>
    <t>TABELA 2a</t>
  </si>
  <si>
    <t>STOSOWANIE ZASAD ZARZĄDZANIA WIEKIEM</t>
  </si>
  <si>
    <t>STOSOWANIE ZASAD ZARZĄDZANIA WIEKIEM - ORGANIZACJA PRACY W FIRMIE</t>
  </si>
  <si>
    <t>Stosowanie zasad zarządzania wiekiem wobec wszystkich pracowników</t>
  </si>
  <si>
    <t>Frakcja populacji            %                                                            N = 15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</si>
</sst>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20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</font>
    <font>
      <sz val="12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5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5" fillId="0" borderId="46" xfId="0" applyFont="1" applyBorder="1" applyAlignment="1">
      <alignment horizontal="center" vertical="center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49" xfId="0" applyNumberFormat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left" vertical="center"/>
    </xf>
    <xf numFmtId="0" fontId="2" fillId="2" borderId="3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8" fillId="2" borderId="52" xfId="0" applyFont="1" applyFill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8" fillId="2" borderId="59" xfId="0" applyFont="1" applyFill="1" applyBorder="1" applyAlignment="1">
      <alignment horizontal="center" vertical="center" wrapText="1"/>
    </xf>
    <xf numFmtId="0" fontId="7" fillId="2" borderId="52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2" fillId="2" borderId="19" xfId="0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164" fontId="5" fillId="2" borderId="15" xfId="0" applyNumberFormat="1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8" fillId="3" borderId="59" xfId="0" applyFont="1" applyFill="1" applyBorder="1" applyAlignment="1">
      <alignment horizontal="center" vertical="center" wrapText="1"/>
    </xf>
    <xf numFmtId="0" fontId="8" fillId="3" borderId="52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right" vertical="center" wrapText="1"/>
    </xf>
    <xf numFmtId="0" fontId="5" fillId="2" borderId="23" xfId="0" applyFont="1" applyFill="1" applyBorder="1" applyAlignment="1">
      <alignment horizontal="left" vertical="center"/>
    </xf>
    <xf numFmtId="0" fontId="4" fillId="0" borderId="27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right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5" fillId="2" borderId="52" xfId="0" applyFont="1" applyFill="1" applyBorder="1" applyAlignment="1">
      <alignment vertical="center"/>
    </xf>
    <xf numFmtId="164" fontId="0" fillId="0" borderId="50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0" fontId="0" fillId="3" borderId="42" xfId="0" applyFill="1" applyBorder="1" applyAlignment="1">
      <alignment horizontal="center" vertical="center"/>
    </xf>
    <xf numFmtId="164" fontId="0" fillId="3" borderId="33" xfId="0" applyNumberFormat="1" applyFill="1" applyBorder="1" applyAlignment="1">
      <alignment horizontal="center" vertical="center"/>
    </xf>
    <xf numFmtId="164" fontId="0" fillId="3" borderId="31" xfId="0" applyNumberForma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/>
    <xf numFmtId="164" fontId="4" fillId="2" borderId="33" xfId="0" applyNumberFormat="1" applyFont="1" applyFill="1" applyBorder="1" applyAlignment="1">
      <alignment horizontal="center" vertical="center" wrapText="1"/>
    </xf>
    <xf numFmtId="164" fontId="6" fillId="2" borderId="15" xfId="0" applyNumberFormat="1" applyFont="1" applyFill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/>
    </xf>
    <xf numFmtId="164" fontId="3" fillId="3" borderId="27" xfId="0" applyNumberFormat="1" applyFont="1" applyFill="1" applyBorder="1" applyAlignment="1">
      <alignment horizontal="center" vertical="center"/>
    </xf>
    <xf numFmtId="164" fontId="3" fillId="0" borderId="30" xfId="0" applyNumberFormat="1" applyFont="1" applyBorder="1" applyAlignment="1">
      <alignment horizontal="center" vertical="center"/>
    </xf>
    <xf numFmtId="164" fontId="3" fillId="0" borderId="33" xfId="0" applyNumberFormat="1" applyFont="1" applyBorder="1" applyAlignment="1">
      <alignment horizontal="center" vertical="center"/>
    </xf>
    <xf numFmtId="164" fontId="3" fillId="0" borderId="31" xfId="0" applyNumberFormat="1" applyFont="1" applyBorder="1" applyAlignment="1">
      <alignment horizontal="center" vertical="center"/>
    </xf>
    <xf numFmtId="164" fontId="3" fillId="3" borderId="29" xfId="0" applyNumberFormat="1" applyFont="1" applyFill="1" applyBorder="1" applyAlignment="1">
      <alignment horizontal="center" vertical="center"/>
    </xf>
    <xf numFmtId="164" fontId="3" fillId="3" borderId="30" xfId="0" applyNumberFormat="1" applyFont="1" applyFill="1" applyBorder="1" applyAlignment="1">
      <alignment horizontal="center" vertical="center"/>
    </xf>
    <xf numFmtId="164" fontId="3" fillId="3" borderId="33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164" fontId="3" fillId="3" borderId="55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164" fontId="8" fillId="3" borderId="52" xfId="0" applyNumberFormat="1" applyFont="1" applyFill="1" applyBorder="1" applyAlignment="1">
      <alignment horizontal="center" vertical="center" wrapText="1"/>
    </xf>
    <xf numFmtId="164" fontId="3" fillId="3" borderId="49" xfId="0" applyNumberFormat="1" applyFont="1" applyFill="1" applyBorder="1" applyAlignment="1">
      <alignment horizontal="center" vertical="center"/>
    </xf>
    <xf numFmtId="0" fontId="3" fillId="0" borderId="0" xfId="0" applyFont="1"/>
    <xf numFmtId="164" fontId="4" fillId="3" borderId="29" xfId="0" applyNumberFormat="1" applyFont="1" applyFill="1" applyBorder="1" applyAlignment="1">
      <alignment horizontal="center" vertical="center"/>
    </xf>
    <xf numFmtId="164" fontId="4" fillId="3" borderId="30" xfId="0" applyNumberFormat="1" applyFont="1" applyFill="1" applyBorder="1" applyAlignment="1">
      <alignment horizontal="center" vertical="center"/>
    </xf>
    <xf numFmtId="164" fontId="4" fillId="3" borderId="33" xfId="0" applyNumberFormat="1" applyFont="1" applyFill="1" applyBorder="1" applyAlignment="1">
      <alignment horizontal="center" vertical="center"/>
    </xf>
    <xf numFmtId="164" fontId="8" fillId="3" borderId="9" xfId="0" applyNumberFormat="1" applyFont="1" applyFill="1" applyBorder="1" applyAlignment="1">
      <alignment horizontal="center" vertical="center" wrapText="1"/>
    </xf>
    <xf numFmtId="164" fontId="4" fillId="3" borderId="31" xfId="0" applyNumberFormat="1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164" fontId="3" fillId="3" borderId="57" xfId="0" applyNumberFormat="1" applyFont="1" applyFill="1" applyBorder="1" applyAlignment="1">
      <alignment horizontal="center" vertical="center"/>
    </xf>
    <xf numFmtId="164" fontId="3" fillId="3" borderId="58" xfId="0" applyNumberFormat="1" applyFont="1" applyFill="1" applyBorder="1" applyAlignment="1">
      <alignment horizontal="center" vertical="center"/>
    </xf>
    <xf numFmtId="164" fontId="3" fillId="3" borderId="60" xfId="0" applyNumberFormat="1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 wrapText="1"/>
    </xf>
    <xf numFmtId="0" fontId="4" fillId="3" borderId="29" xfId="0" applyNumberFormat="1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2" borderId="9" xfId="0" applyNumberFormat="1" applyFont="1" applyFill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/>
    </xf>
    <xf numFmtId="0" fontId="8" fillId="2" borderId="52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/>
    </xf>
    <xf numFmtId="0" fontId="3" fillId="0" borderId="42" xfId="0" applyNumberFormat="1" applyFont="1" applyBorder="1" applyAlignment="1">
      <alignment horizontal="center" vertical="center"/>
    </xf>
    <xf numFmtId="0" fontId="3" fillId="0" borderId="34" xfId="0" applyNumberFormat="1" applyFont="1" applyBorder="1" applyAlignment="1">
      <alignment horizontal="center" vertical="center"/>
    </xf>
    <xf numFmtId="0" fontId="1" fillId="0" borderId="0" xfId="0" applyNumberFormat="1" applyFont="1"/>
    <xf numFmtId="0" fontId="3" fillId="0" borderId="0" xfId="0" applyFont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right" vertical="center" wrapText="1"/>
    </xf>
    <xf numFmtId="0" fontId="7" fillId="2" borderId="52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55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64" fontId="4" fillId="0" borderId="2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3" fillId="3" borderId="31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18" xfId="0" applyFont="1" applyFill="1" applyBorder="1" applyAlignment="1">
      <alignment horizontal="left" vertical="center"/>
    </xf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164" fontId="3" fillId="0" borderId="42" xfId="0" applyNumberFormat="1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 wrapText="1"/>
    </xf>
    <xf numFmtId="164" fontId="2" fillId="2" borderId="34" xfId="0" applyNumberFormat="1" applyFont="1" applyFill="1" applyBorder="1" applyAlignment="1">
      <alignment vertical="center" wrapText="1"/>
    </xf>
    <xf numFmtId="164" fontId="2" fillId="2" borderId="33" xfId="0" applyNumberFormat="1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left" vertical="center" wrapText="1"/>
    </xf>
    <xf numFmtId="164" fontId="0" fillId="0" borderId="0" xfId="0" applyNumberFormat="1"/>
    <xf numFmtId="0" fontId="3" fillId="0" borderId="29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vertical="center"/>
    </xf>
    <xf numFmtId="0" fontId="5" fillId="4" borderId="19" xfId="0" applyFont="1" applyFill="1" applyBorder="1" applyAlignment="1">
      <alignment vertical="center"/>
    </xf>
    <xf numFmtId="0" fontId="5" fillId="4" borderId="34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4" borderId="36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left" vertical="center"/>
    </xf>
    <xf numFmtId="0" fontId="2" fillId="4" borderId="51" xfId="0" applyFont="1" applyFill="1" applyBorder="1" applyAlignment="1">
      <alignment horizontal="left" vertical="center" wrapText="1"/>
    </xf>
    <xf numFmtId="0" fontId="4" fillId="4" borderId="19" xfId="0" applyFont="1" applyFill="1" applyBorder="1" applyAlignment="1">
      <alignment horizontal="left" vertical="center" wrapText="1"/>
    </xf>
    <xf numFmtId="164" fontId="4" fillId="4" borderId="19" xfId="0" applyNumberFormat="1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vertical="center"/>
    </xf>
    <xf numFmtId="0" fontId="2" fillId="4" borderId="16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vertical="center" wrapText="1"/>
    </xf>
    <xf numFmtId="0" fontId="4" fillId="4" borderId="17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2" fillId="2" borderId="18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3" fillId="5" borderId="29" xfId="0" applyFont="1" applyFill="1" applyBorder="1" applyAlignment="1">
      <alignment horizontal="center" vertical="center"/>
    </xf>
    <xf numFmtId="164" fontId="3" fillId="5" borderId="29" xfId="0" applyNumberFormat="1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 wrapText="1"/>
    </xf>
    <xf numFmtId="164" fontId="3" fillId="5" borderId="30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3" fillId="5" borderId="31" xfId="0" applyNumberFormat="1" applyFont="1" applyFill="1" applyBorder="1" applyAlignment="1">
      <alignment horizontal="center" vertical="center"/>
    </xf>
    <xf numFmtId="164" fontId="8" fillId="5" borderId="9" xfId="0" applyNumberFormat="1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7" fillId="5" borderId="52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/>
    </xf>
    <xf numFmtId="0" fontId="8" fillId="5" borderId="52" xfId="0" applyFont="1" applyFill="1" applyBorder="1" applyAlignment="1">
      <alignment horizontal="center" vertical="center" wrapText="1"/>
    </xf>
    <xf numFmtId="0" fontId="4" fillId="5" borderId="42" xfId="0" applyFont="1" applyFill="1" applyBorder="1" applyAlignment="1">
      <alignment horizontal="center" vertical="center"/>
    </xf>
    <xf numFmtId="0" fontId="4" fillId="5" borderId="34" xfId="0" applyFont="1" applyFill="1" applyBorder="1" applyAlignment="1">
      <alignment horizontal="center" vertical="center"/>
    </xf>
    <xf numFmtId="0" fontId="8" fillId="5" borderId="59" xfId="0" applyFont="1" applyFill="1" applyBorder="1" applyAlignment="1">
      <alignment horizontal="center" vertical="center" wrapText="1"/>
    </xf>
    <xf numFmtId="164" fontId="3" fillId="5" borderId="42" xfId="0" applyNumberFormat="1" applyFont="1" applyFill="1" applyBorder="1" applyAlignment="1">
      <alignment horizontal="center" vertical="center"/>
    </xf>
    <xf numFmtId="164" fontId="8" fillId="2" borderId="59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164" fontId="3" fillId="0" borderId="0" xfId="0" applyNumberFormat="1" applyFont="1"/>
    <xf numFmtId="0" fontId="3" fillId="5" borderId="34" xfId="0" applyFont="1" applyFill="1" applyBorder="1" applyAlignment="1">
      <alignment horizontal="center" vertical="center"/>
    </xf>
    <xf numFmtId="0" fontId="3" fillId="5" borderId="44" xfId="0" applyFont="1" applyFill="1" applyBorder="1" applyAlignment="1">
      <alignment horizontal="center" vertical="center"/>
    </xf>
    <xf numFmtId="164" fontId="4" fillId="5" borderId="29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2" borderId="3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right" vertical="center" wrapText="1"/>
    </xf>
    <xf numFmtId="0" fontId="5" fillId="2" borderId="18" xfId="0" applyFont="1" applyFill="1" applyBorder="1" applyAlignment="1">
      <alignment horizontal="left" vertical="center"/>
    </xf>
    <xf numFmtId="0" fontId="13" fillId="0" borderId="0" xfId="0" applyFont="1"/>
    <xf numFmtId="0" fontId="14" fillId="0" borderId="0" xfId="1" applyFont="1" applyAlignment="1" applyProtection="1"/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left" vertical="center"/>
    </xf>
    <xf numFmtId="164" fontId="0" fillId="3" borderId="9" xfId="0" quotePrefix="1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wrapText="1"/>
    </xf>
    <xf numFmtId="0" fontId="5" fillId="0" borderId="64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left" vertical="center" wrapText="1"/>
    </xf>
    <xf numFmtId="0" fontId="9" fillId="0" borderId="0" xfId="0" applyFont="1"/>
    <xf numFmtId="0" fontId="2" fillId="0" borderId="0" xfId="0" applyFont="1" applyFill="1"/>
    <xf numFmtId="0" fontId="2" fillId="0" borderId="35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left" vertical="center"/>
    </xf>
    <xf numFmtId="0" fontId="2" fillId="4" borderId="33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 wrapText="1"/>
    </xf>
    <xf numFmtId="164" fontId="4" fillId="4" borderId="19" xfId="0" applyNumberFormat="1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5" fillId="4" borderId="15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  <xf numFmtId="0" fontId="4" fillId="4" borderId="51" xfId="0" applyFont="1" applyFill="1" applyBorder="1" applyAlignment="1">
      <alignment horizontal="center" vertical="center" wrapText="1"/>
    </xf>
    <xf numFmtId="0" fontId="8" fillId="4" borderId="51" xfId="0" applyFont="1" applyFill="1" applyBorder="1" applyAlignment="1">
      <alignment horizontal="center" vertical="center" wrapText="1"/>
    </xf>
    <xf numFmtId="164" fontId="3" fillId="4" borderId="51" xfId="0" applyNumberFormat="1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 wrapText="1"/>
    </xf>
    <xf numFmtId="164" fontId="4" fillId="4" borderId="19" xfId="0" applyNumberFormat="1" applyFont="1" applyFill="1" applyBorder="1" applyAlignment="1">
      <alignment horizontal="center" vertical="center"/>
    </xf>
    <xf numFmtId="164" fontId="3" fillId="4" borderId="19" xfId="0" applyNumberFormat="1" applyFont="1" applyFill="1" applyBorder="1" applyAlignment="1">
      <alignment horizontal="center" vertical="center"/>
    </xf>
    <xf numFmtId="164" fontId="4" fillId="4" borderId="34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6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3" borderId="18" xfId="0" applyFont="1" applyFill="1" applyBorder="1" applyAlignment="1">
      <alignment horizontal="right" vertical="center" wrapText="1"/>
    </xf>
    <xf numFmtId="0" fontId="2" fillId="3" borderId="34" xfId="0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/>
    </xf>
    <xf numFmtId="0" fontId="2" fillId="2" borderId="51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5" fillId="2" borderId="18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36" xfId="0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 wrapText="1"/>
    </xf>
    <xf numFmtId="0" fontId="2" fillId="7" borderId="48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0" fontId="2" fillId="7" borderId="51" xfId="0" applyFont="1" applyFill="1" applyBorder="1" applyAlignment="1">
      <alignment horizontal="center" vertical="center" wrapText="1"/>
    </xf>
    <xf numFmtId="0" fontId="2" fillId="7" borderId="41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4" fillId="0" borderId="36" xfId="0" applyNumberFormat="1" applyFont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  <xf numFmtId="0" fontId="4" fillId="6" borderId="41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 wrapText="1"/>
    </xf>
    <xf numFmtId="0" fontId="4" fillId="6" borderId="51" xfId="0" applyFont="1" applyFill="1" applyBorder="1" applyAlignment="1">
      <alignment horizontal="center" vertical="center" wrapText="1"/>
    </xf>
    <xf numFmtId="0" fontId="4" fillId="6" borderId="15" xfId="0" quotePrefix="1" applyFont="1" applyFill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left" vertical="center" wrapText="1"/>
    </xf>
    <xf numFmtId="0" fontId="5" fillId="2" borderId="48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41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vertical="center"/>
    </xf>
    <xf numFmtId="0" fontId="4" fillId="6" borderId="59" xfId="0" applyFont="1" applyFill="1" applyBorder="1" applyAlignment="1">
      <alignment horizontal="center" vertical="center"/>
    </xf>
    <xf numFmtId="0" fontId="4" fillId="6" borderId="28" xfId="0" applyFont="1" applyFill="1" applyBorder="1" applyAlignment="1">
      <alignment horizontal="center" vertical="center" wrapText="1"/>
    </xf>
    <xf numFmtId="0" fontId="4" fillId="6" borderId="5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4" fillId="0" borderId="28" xfId="0" applyNumberFormat="1" applyFont="1" applyBorder="1" applyAlignment="1">
      <alignment horizontal="center" vertical="center" wrapText="1"/>
    </xf>
    <xf numFmtId="164" fontId="4" fillId="0" borderId="46" xfId="0" applyNumberFormat="1" applyFont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56" xfId="0" applyFont="1" applyFill="1" applyBorder="1" applyAlignment="1">
      <alignment horizontal="center" vertical="center" wrapText="1"/>
    </xf>
    <xf numFmtId="0" fontId="5" fillId="0" borderId="64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0" borderId="6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164" fontId="4" fillId="0" borderId="45" xfId="0" applyNumberFormat="1" applyFont="1" applyBorder="1" applyAlignment="1">
      <alignment horizontal="center" vertical="center" wrapText="1"/>
    </xf>
    <xf numFmtId="164" fontId="4" fillId="0" borderId="60" xfId="0" applyNumberFormat="1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 wrapText="1"/>
    </xf>
    <xf numFmtId="0" fontId="5" fillId="6" borderId="65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23" xfId="0" applyFont="1" applyFill="1" applyBorder="1" applyAlignment="1">
      <alignment horizontal="center" vertical="center"/>
    </xf>
    <xf numFmtId="0" fontId="5" fillId="6" borderId="27" xfId="0" applyFont="1" applyFill="1" applyBorder="1" applyAlignment="1">
      <alignment horizontal="center" vertical="center"/>
    </xf>
    <xf numFmtId="0" fontId="4" fillId="6" borderId="63" xfId="0" applyFont="1" applyFill="1" applyBorder="1" applyAlignment="1">
      <alignment horizontal="center" vertical="center" wrapText="1"/>
    </xf>
    <xf numFmtId="0" fontId="4" fillId="6" borderId="6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164" fontId="4" fillId="0" borderId="49" xfId="0" applyNumberFormat="1" applyFont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 wrapText="1"/>
    </xf>
    <xf numFmtId="0" fontId="4" fillId="3" borderId="56" xfId="0" applyFont="1" applyFill="1" applyBorder="1" applyAlignment="1">
      <alignment horizontal="center" vertical="center" wrapText="1"/>
    </xf>
    <xf numFmtId="164" fontId="4" fillId="3" borderId="45" xfId="0" applyNumberFormat="1" applyFont="1" applyFill="1" applyBorder="1" applyAlignment="1">
      <alignment horizontal="center" vertical="center" wrapText="1"/>
    </xf>
    <xf numFmtId="164" fontId="4" fillId="3" borderId="6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2" fillId="0" borderId="37" xfId="0" applyNumberFormat="1" applyFont="1" applyBorder="1" applyAlignment="1">
      <alignment horizontal="left" vertical="center" wrapText="1"/>
    </xf>
    <xf numFmtId="164" fontId="2" fillId="0" borderId="39" xfId="0" applyNumberFormat="1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5" fillId="0" borderId="46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right" vertical="center" wrapText="1"/>
    </xf>
    <xf numFmtId="0" fontId="2" fillId="3" borderId="12" xfId="0" applyFont="1" applyFill="1" applyBorder="1" applyAlignment="1">
      <alignment horizontal="right" vertical="center" wrapText="1"/>
    </xf>
    <xf numFmtId="0" fontId="2" fillId="3" borderId="13" xfId="0" applyFont="1" applyFill="1" applyBorder="1" applyAlignment="1">
      <alignment horizontal="right" vertical="center" wrapText="1"/>
    </xf>
    <xf numFmtId="0" fontId="2" fillId="3" borderId="14" xfId="0" applyFont="1" applyFill="1" applyBorder="1" applyAlignment="1">
      <alignment horizontal="right" vertical="center" wrapText="1"/>
    </xf>
    <xf numFmtId="0" fontId="2" fillId="0" borderId="37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left" vertical="center" wrapText="1"/>
    </xf>
    <xf numFmtId="0" fontId="2" fillId="0" borderId="40" xfId="0" applyFont="1" applyFill="1" applyBorder="1" applyAlignment="1">
      <alignment horizontal="left" vertical="center" wrapText="1"/>
    </xf>
    <xf numFmtId="0" fontId="5" fillId="0" borderId="46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2" fillId="0" borderId="37" xfId="0" applyFont="1" applyBorder="1" applyAlignment="1">
      <alignment vertical="center" wrapText="1"/>
    </xf>
    <xf numFmtId="0" fontId="2" fillId="0" borderId="39" xfId="0" applyFont="1" applyBorder="1" applyAlignment="1">
      <alignment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right" vertical="center" wrapText="1"/>
    </xf>
    <xf numFmtId="0" fontId="2" fillId="3" borderId="17" xfId="0" applyFont="1" applyFill="1" applyBorder="1" applyAlignment="1">
      <alignment horizontal="right" vertical="center" wrapText="1"/>
    </xf>
    <xf numFmtId="0" fontId="2" fillId="3" borderId="23" xfId="0" applyFont="1" applyFill="1" applyBorder="1" applyAlignment="1">
      <alignment horizontal="right" vertical="center" wrapText="1"/>
    </xf>
    <xf numFmtId="0" fontId="2" fillId="3" borderId="41" xfId="0" applyFont="1" applyFill="1" applyBorder="1" applyAlignment="1">
      <alignment horizontal="right" vertical="center" wrapText="1"/>
    </xf>
    <xf numFmtId="0" fontId="2" fillId="0" borderId="47" xfId="0" applyFont="1" applyBorder="1" applyAlignment="1">
      <alignment vertical="center" wrapText="1"/>
    </xf>
    <xf numFmtId="0" fontId="2" fillId="0" borderId="4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9" xfId="0" applyFont="1" applyFill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59" xfId="0" applyNumberFormat="1" applyFont="1" applyBorder="1" applyAlignment="1">
      <alignment horizontal="center" vertical="center" wrapText="1"/>
    </xf>
    <xf numFmtId="164" fontId="4" fillId="0" borderId="54" xfId="0" applyNumberFormat="1" applyFont="1" applyBorder="1" applyAlignment="1">
      <alignment horizontal="center" vertical="center" wrapText="1"/>
    </xf>
    <xf numFmtId="164" fontId="4" fillId="0" borderId="56" xfId="0" applyNumberFormat="1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164" fontId="3" fillId="0" borderId="37" xfId="0" applyNumberFormat="1" applyFont="1" applyBorder="1" applyAlignment="1">
      <alignment horizontal="center" vertical="center"/>
    </xf>
    <xf numFmtId="164" fontId="3" fillId="0" borderId="40" xfId="0" applyNumberFormat="1" applyFont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4" fillId="5" borderId="41" xfId="0" applyFont="1" applyFill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 vertical="center"/>
    </xf>
    <xf numFmtId="0" fontId="4" fillId="5" borderId="39" xfId="0" applyFont="1" applyFill="1" applyBorder="1" applyAlignment="1">
      <alignment horizontal="center" vertical="center"/>
    </xf>
    <xf numFmtId="164" fontId="4" fillId="3" borderId="37" xfId="0" applyNumberFormat="1" applyFont="1" applyFill="1" applyBorder="1" applyAlignment="1">
      <alignment horizontal="center" vertical="center"/>
    </xf>
    <xf numFmtId="164" fontId="4" fillId="3" borderId="39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4" fillId="2" borderId="59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/>
    </xf>
    <xf numFmtId="0" fontId="5" fillId="2" borderId="48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52" xfId="0" applyNumberFormat="1" applyFont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4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1" fillId="7" borderId="51" xfId="0" applyFont="1" applyFill="1" applyBorder="1" applyAlignment="1">
      <alignment horizontal="center" vertical="center"/>
    </xf>
    <xf numFmtId="0" fontId="1" fillId="7" borderId="41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left" vertical="center"/>
    </xf>
    <xf numFmtId="0" fontId="6" fillId="0" borderId="3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right" vertical="center" wrapText="1"/>
    </xf>
    <xf numFmtId="164" fontId="3" fillId="6" borderId="10" xfId="0" quotePrefix="1" applyNumberFormat="1" applyFont="1" applyFill="1" applyBorder="1" applyAlignment="1">
      <alignment horizontal="center" vertical="center"/>
    </xf>
    <xf numFmtId="164" fontId="3" fillId="6" borderId="59" xfId="0" applyNumberFormat="1" applyFont="1" applyFill="1" applyBorder="1" applyAlignment="1">
      <alignment horizontal="center" vertical="center"/>
    </xf>
    <xf numFmtId="164" fontId="4" fillId="6" borderId="10" xfId="0" quotePrefix="1" applyNumberFormat="1" applyFont="1" applyFill="1" applyBorder="1" applyAlignment="1">
      <alignment horizontal="center" vertical="center" wrapText="1"/>
    </xf>
    <xf numFmtId="164" fontId="4" fillId="6" borderId="59" xfId="0" applyNumberFormat="1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59" xfId="0" applyNumberFormat="1" applyFont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164" fontId="3" fillId="5" borderId="10" xfId="0" quotePrefix="1" applyNumberFormat="1" applyFont="1" applyFill="1" applyBorder="1" applyAlignment="1">
      <alignment horizontal="center" vertical="center"/>
    </xf>
    <xf numFmtId="164" fontId="3" fillId="5" borderId="59" xfId="0" applyNumberFormat="1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3" fillId="5" borderId="37" xfId="0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164" fontId="3" fillId="5" borderId="37" xfId="0" quotePrefix="1" applyNumberFormat="1" applyFont="1" applyFill="1" applyBorder="1" applyAlignment="1">
      <alignment horizontal="center" vertical="center"/>
    </xf>
    <xf numFmtId="164" fontId="3" fillId="5" borderId="40" xfId="0" applyNumberFormat="1" applyFont="1" applyFill="1" applyBorder="1" applyAlignment="1">
      <alignment horizontal="center" vertical="center"/>
    </xf>
    <xf numFmtId="164" fontId="3" fillId="0" borderId="52" xfId="0" applyNumberFormat="1" applyFont="1" applyBorder="1" applyAlignment="1">
      <alignment horizontal="center" vertical="center"/>
    </xf>
    <xf numFmtId="164" fontId="3" fillId="5" borderId="37" xfId="0" applyNumberFormat="1" applyFont="1" applyFill="1" applyBorder="1" applyAlignment="1">
      <alignment horizontal="center" vertical="center"/>
    </xf>
    <xf numFmtId="164" fontId="3" fillId="5" borderId="39" xfId="0" applyNumberFormat="1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26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right" vertical="center" wrapText="1"/>
    </xf>
    <xf numFmtId="0" fontId="2" fillId="5" borderId="59" xfId="0" applyFont="1" applyFill="1" applyBorder="1" applyAlignment="1">
      <alignment horizontal="right" vertical="center" wrapText="1"/>
    </xf>
    <xf numFmtId="0" fontId="5" fillId="2" borderId="18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/>
    </xf>
    <xf numFmtId="0" fontId="5" fillId="2" borderId="34" xfId="0" applyFont="1" applyFill="1" applyBorder="1" applyAlignment="1">
      <alignment horizontal="left" vertical="center"/>
    </xf>
    <xf numFmtId="164" fontId="3" fillId="0" borderId="47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left" vertical="center" wrapText="1"/>
    </xf>
    <xf numFmtId="0" fontId="2" fillId="5" borderId="11" xfId="0" applyFont="1" applyFill="1" applyBorder="1" applyAlignment="1">
      <alignment horizontal="right" vertical="center" wrapText="1"/>
    </xf>
    <xf numFmtId="0" fontId="2" fillId="5" borderId="12" xfId="0" applyFont="1" applyFill="1" applyBorder="1" applyAlignment="1">
      <alignment horizontal="right" vertical="center" wrapText="1"/>
    </xf>
    <xf numFmtId="0" fontId="2" fillId="5" borderId="13" xfId="0" applyFont="1" applyFill="1" applyBorder="1" applyAlignment="1">
      <alignment horizontal="right" vertical="center" wrapText="1"/>
    </xf>
    <xf numFmtId="0" fontId="2" fillId="5" borderId="14" xfId="0" applyFont="1" applyFill="1" applyBorder="1" applyAlignment="1">
      <alignment horizontal="righ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5" borderId="15" xfId="0" applyFont="1" applyFill="1" applyBorder="1" applyAlignment="1">
      <alignment horizontal="right" vertical="center" wrapText="1"/>
    </xf>
    <xf numFmtId="0" fontId="2" fillId="5" borderId="17" xfId="0" applyFont="1" applyFill="1" applyBorder="1" applyAlignment="1">
      <alignment horizontal="right" vertical="center" wrapText="1"/>
    </xf>
    <xf numFmtId="0" fontId="2" fillId="5" borderId="23" xfId="0" applyFont="1" applyFill="1" applyBorder="1" applyAlignment="1">
      <alignment horizontal="right" vertical="center" wrapText="1"/>
    </xf>
    <xf numFmtId="0" fontId="2" fillId="5" borderId="41" xfId="0" applyFont="1" applyFill="1" applyBorder="1" applyAlignment="1">
      <alignment horizontal="righ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2" fillId="2" borderId="51" xfId="0" applyFont="1" applyFill="1" applyBorder="1" applyAlignment="1">
      <alignment horizontal="left" vertical="center" wrapText="1"/>
    </xf>
    <xf numFmtId="0" fontId="2" fillId="2" borderId="41" xfId="0" applyFont="1" applyFill="1" applyBorder="1" applyAlignment="1">
      <alignment horizontal="left" vertical="center" wrapText="1"/>
    </xf>
    <xf numFmtId="0" fontId="5" fillId="5" borderId="15" xfId="0" applyFont="1" applyFill="1" applyBorder="1" applyAlignment="1">
      <alignment horizontal="right" vertical="center"/>
    </xf>
    <xf numFmtId="0" fontId="5" fillId="5" borderId="17" xfId="0" applyFont="1" applyFill="1" applyBorder="1" applyAlignment="1">
      <alignment horizontal="right" vertical="center"/>
    </xf>
    <xf numFmtId="0" fontId="5" fillId="5" borderId="23" xfId="0" applyFont="1" applyFill="1" applyBorder="1" applyAlignment="1">
      <alignment horizontal="right" vertical="center"/>
    </xf>
    <xf numFmtId="0" fontId="5" fillId="5" borderId="41" xfId="0" applyFont="1" applyFill="1" applyBorder="1" applyAlignment="1">
      <alignment horizontal="right" vertical="center"/>
    </xf>
    <xf numFmtId="0" fontId="0" fillId="0" borderId="37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2" fillId="5" borderId="36" xfId="0" applyFont="1" applyFill="1" applyBorder="1" applyAlignment="1">
      <alignment horizontal="right" vertical="center" wrapText="1"/>
    </xf>
    <xf numFmtId="0" fontId="2" fillId="5" borderId="48" xfId="0" applyFont="1" applyFill="1" applyBorder="1" applyAlignment="1">
      <alignment horizontal="right" vertical="center" wrapText="1"/>
    </xf>
    <xf numFmtId="0" fontId="5" fillId="0" borderId="25" xfId="0" applyFont="1" applyBorder="1" applyAlignment="1">
      <alignment horizontal="center" vertical="center"/>
    </xf>
    <xf numFmtId="0" fontId="2" fillId="0" borderId="38" xfId="0" applyFont="1" applyBorder="1" applyAlignment="1">
      <alignment horizontal="left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47"/>
  <sheetViews>
    <sheetView showGridLines="0" tabSelected="1" view="pageLayout" topLeftCell="A4" zoomScaleNormal="100" workbookViewId="0">
      <selection activeCell="E29" sqref="E29"/>
    </sheetView>
  </sheetViews>
  <sheetFormatPr defaultRowHeight="15"/>
  <cols>
    <col min="6" max="6" width="9.140625" customWidth="1"/>
    <col min="9" max="9" width="13.140625" customWidth="1"/>
  </cols>
  <sheetData>
    <row r="2" spans="1:9" ht="25.5" customHeight="1">
      <c r="A2" s="306" t="s">
        <v>192</v>
      </c>
      <c r="B2" s="306"/>
      <c r="C2" s="306"/>
      <c r="D2" s="306"/>
      <c r="E2" s="306"/>
      <c r="F2" s="306"/>
      <c r="G2" s="306"/>
      <c r="H2" s="306"/>
      <c r="I2" s="306"/>
    </row>
    <row r="3" spans="1:9" ht="26.25" customHeight="1">
      <c r="A3" s="307" t="s">
        <v>193</v>
      </c>
      <c r="B3" s="307"/>
      <c r="C3" s="307"/>
      <c r="D3" s="307"/>
      <c r="E3" s="307"/>
      <c r="F3" s="307"/>
      <c r="G3" s="307"/>
      <c r="H3" s="307"/>
      <c r="I3" s="307"/>
    </row>
    <row r="10" spans="1:9" ht="18" customHeight="1"/>
    <row r="11" spans="1:9" ht="18" customHeight="1"/>
    <row r="12" spans="1:9" ht="18" customHeight="1"/>
    <row r="13" spans="1:9" ht="18" customHeight="1"/>
    <row r="17" spans="1:9" ht="18">
      <c r="A17" s="305" t="s">
        <v>189</v>
      </c>
      <c r="B17" s="305"/>
      <c r="C17" s="305"/>
      <c r="D17" s="305"/>
      <c r="E17" s="305"/>
      <c r="F17" s="305"/>
      <c r="G17" s="305"/>
      <c r="H17" s="305"/>
      <c r="I17" s="305"/>
    </row>
    <row r="18" spans="1:9" ht="18">
      <c r="A18" s="257"/>
      <c r="B18" s="257"/>
      <c r="C18" s="257"/>
      <c r="D18" s="257"/>
      <c r="E18" s="257"/>
      <c r="F18" s="257"/>
      <c r="G18" s="257"/>
      <c r="H18" s="257"/>
      <c r="I18" s="257"/>
    </row>
    <row r="19" spans="1:9" ht="18">
      <c r="A19" s="305" t="s">
        <v>190</v>
      </c>
      <c r="B19" s="305"/>
      <c r="C19" s="305"/>
      <c r="D19" s="305"/>
      <c r="E19" s="305"/>
      <c r="F19" s="305"/>
      <c r="G19" s="305"/>
      <c r="H19" s="305"/>
      <c r="I19" s="305"/>
    </row>
    <row r="20" spans="1:9" ht="18">
      <c r="A20" s="305" t="s">
        <v>191</v>
      </c>
      <c r="B20" s="305"/>
      <c r="C20" s="305"/>
      <c r="D20" s="305"/>
      <c r="E20" s="305"/>
      <c r="F20" s="305"/>
      <c r="G20" s="305"/>
      <c r="H20" s="305"/>
      <c r="I20" s="305"/>
    </row>
    <row r="22" spans="1:9">
      <c r="A22" s="308" t="s">
        <v>208</v>
      </c>
      <c r="B22" s="308"/>
      <c r="C22" s="308"/>
      <c r="D22" s="308"/>
      <c r="E22" s="308"/>
      <c r="F22" s="308"/>
      <c r="G22" s="308"/>
      <c r="H22" s="308"/>
      <c r="I22" s="308"/>
    </row>
    <row r="47" spans="1:9" ht="15.75">
      <c r="A47" s="304" t="s">
        <v>203</v>
      </c>
      <c r="B47" s="304"/>
      <c r="C47" s="304"/>
      <c r="D47" s="304"/>
      <c r="E47" s="304"/>
      <c r="F47" s="304"/>
      <c r="G47" s="304"/>
      <c r="H47" s="304"/>
      <c r="I47" s="304"/>
    </row>
  </sheetData>
  <mergeCells count="7">
    <mergeCell ref="A47:I47"/>
    <mergeCell ref="A17:I17"/>
    <mergeCell ref="A19:I19"/>
    <mergeCell ref="A20:I20"/>
    <mergeCell ref="A2:I2"/>
    <mergeCell ref="A3:I3"/>
    <mergeCell ref="A22:I22"/>
  </mergeCells>
  <pageMargins left="0.7" right="0.7" top="0.75" bottom="0.75" header="0.3" footer="0.3"/>
  <pageSetup paperSize="9" orientation="portrait" r:id="rId1"/>
  <headerFooter>
    <oddHeader xml:space="preserve">&amp;L&amp;"-,Pogrubiony"&amp;12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F10"/>
  <sheetViews>
    <sheetView showGridLines="0" view="pageLayout" zoomScaleNormal="100" workbookViewId="0">
      <selection activeCell="B8" sqref="B8"/>
    </sheetView>
  </sheetViews>
  <sheetFormatPr defaultRowHeight="15"/>
  <cols>
    <col min="1" max="1" width="15.28515625" customWidth="1"/>
  </cols>
  <sheetData>
    <row r="2" spans="1:6" ht="18.75">
      <c r="A2" s="119" t="s">
        <v>199</v>
      </c>
      <c r="B2" s="135"/>
      <c r="C2" s="135"/>
      <c r="D2" s="135"/>
      <c r="E2" s="135"/>
    </row>
    <row r="3" spans="1:6" ht="18.75">
      <c r="A3" s="135"/>
      <c r="B3" s="135"/>
      <c r="C3" s="135"/>
      <c r="D3" s="135"/>
      <c r="E3" s="135"/>
    </row>
    <row r="4" spans="1:6" ht="18.75">
      <c r="A4" s="119" t="s">
        <v>194</v>
      </c>
      <c r="B4" s="264" t="s">
        <v>195</v>
      </c>
      <c r="C4" s="263"/>
      <c r="D4" s="135"/>
      <c r="E4" s="135"/>
    </row>
    <row r="5" spans="1:6" ht="18.75">
      <c r="A5" s="119"/>
      <c r="B5" s="263"/>
      <c r="C5" s="263"/>
      <c r="D5" s="135"/>
      <c r="E5" s="135"/>
    </row>
    <row r="6" spans="1:6" ht="18.75">
      <c r="A6" s="119" t="s">
        <v>196</v>
      </c>
      <c r="B6" s="264" t="s">
        <v>198</v>
      </c>
      <c r="C6" s="263"/>
      <c r="D6" s="135"/>
      <c r="E6" s="135"/>
    </row>
    <row r="7" spans="1:6" ht="18.75">
      <c r="A7" s="119"/>
      <c r="B7" s="263"/>
      <c r="C7" s="263"/>
      <c r="D7" s="135"/>
      <c r="E7" s="135"/>
    </row>
    <row r="8" spans="1:6" ht="18.75">
      <c r="A8" s="119" t="s">
        <v>235</v>
      </c>
      <c r="B8" s="264" t="s">
        <v>236</v>
      </c>
      <c r="C8" s="263"/>
      <c r="D8" s="263"/>
      <c r="E8" s="263"/>
      <c r="F8" s="275"/>
    </row>
    <row r="10" spans="1:6" ht="18.75">
      <c r="A10" s="119" t="s">
        <v>197</v>
      </c>
      <c r="B10" s="264" t="s">
        <v>200</v>
      </c>
      <c r="C10" s="263"/>
      <c r="D10" s="135"/>
      <c r="E10" s="135"/>
    </row>
  </sheetData>
  <hyperlinks>
    <hyperlink ref="B4" location="METRYCZKA!A1" display="METRYCZKA"/>
    <hyperlink ref="B6" location="'zarządzanie  wiekiem, organizac'!A1" display="ZARZĄDZANIE WIEKIEM"/>
    <hyperlink ref="B10" location="'zatrudnianie osób w wieku 50+'!A1" display="ZATRUDNIANIE OSÓB W WIEKU 50+"/>
    <hyperlink ref="B8" location="'zarządzanie  wiekiem, organizac'!Tytuły_wydruku" display="STOSOWANIE ZASAD ZARZĄDZANIA WIEKIEM"/>
  </hyperlinks>
  <pageMargins left="0.7" right="0.7" top="0.75" bottom="0.75" header="0.3" footer="0.3"/>
  <pageSetup paperSize="9" orientation="portrait" r:id="rId1"/>
  <headerFooter>
    <oddHeader xml:space="preserve">&amp;C&amp;"-,Pogrubiony"WOJEWÓDZKI URZĄD PRACY        
OBSERWATORIUM RYNKU PRACY &amp;"-,Standardowy"       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47"/>
  <sheetViews>
    <sheetView showGridLines="0" view="pageLayout" topLeftCell="A10" zoomScaleNormal="100" workbookViewId="0">
      <selection activeCell="F8" sqref="F8"/>
    </sheetView>
  </sheetViews>
  <sheetFormatPr defaultRowHeight="15"/>
  <cols>
    <col min="1" max="1" width="6.28515625" style="11" customWidth="1"/>
    <col min="2" max="2" width="28.7109375" style="9" customWidth="1"/>
    <col min="3" max="3" width="15.140625" style="9" customWidth="1"/>
    <col min="4" max="4" width="14.7109375" style="9" customWidth="1"/>
    <col min="5" max="5" width="12" style="106" customWidth="1"/>
  </cols>
  <sheetData>
    <row r="1" spans="1:5" ht="15.75">
      <c r="A1" s="311" t="s">
        <v>46</v>
      </c>
      <c r="B1" s="311"/>
      <c r="C1" s="311"/>
      <c r="D1" s="311"/>
    </row>
    <row r="2" spans="1:5" ht="15.75" thickBot="1">
      <c r="B2" s="116"/>
    </row>
    <row r="3" spans="1:5" ht="39" thickBot="1">
      <c r="A3" s="8" t="s">
        <v>37</v>
      </c>
      <c r="B3" s="10" t="s">
        <v>38</v>
      </c>
      <c r="C3" s="39" t="s">
        <v>39</v>
      </c>
      <c r="D3" s="40" t="s">
        <v>40</v>
      </c>
      <c r="E3" s="7" t="s">
        <v>169</v>
      </c>
    </row>
    <row r="4" spans="1:5" ht="24.95" customHeight="1" thickBot="1">
      <c r="A4" s="314" t="s">
        <v>41</v>
      </c>
      <c r="B4" s="315"/>
      <c r="C4" s="312"/>
      <c r="D4" s="312"/>
      <c r="E4" s="313"/>
    </row>
    <row r="5" spans="1:5" ht="25.5">
      <c r="A5" s="13">
        <v>1</v>
      </c>
      <c r="B5" s="16" t="s">
        <v>0</v>
      </c>
      <c r="C5" s="28">
        <v>0</v>
      </c>
      <c r="D5" s="108">
        <f>C5/$C$23%</f>
        <v>0</v>
      </c>
      <c r="E5" s="110">
        <f t="shared" ref="E5:E22" si="0">C5/66%</f>
        <v>0</v>
      </c>
    </row>
    <row r="6" spans="1:5" ht="24.95" customHeight="1">
      <c r="A6" s="14">
        <v>2</v>
      </c>
      <c r="B6" s="17" t="s">
        <v>1</v>
      </c>
      <c r="C6" s="29">
        <v>0</v>
      </c>
      <c r="D6" s="109">
        <f t="shared" ref="D6:D23" si="1">C6/$C$23%</f>
        <v>0</v>
      </c>
      <c r="E6" s="111">
        <f t="shared" si="0"/>
        <v>0</v>
      </c>
    </row>
    <row r="7" spans="1:5" ht="21.75" customHeight="1">
      <c r="A7" s="14">
        <v>3</v>
      </c>
      <c r="B7" s="17" t="s">
        <v>2</v>
      </c>
      <c r="C7" s="29">
        <v>15</v>
      </c>
      <c r="D7" s="109">
        <f t="shared" si="1"/>
        <v>19.23076923076923</v>
      </c>
      <c r="E7" s="111">
        <f t="shared" si="0"/>
        <v>22.727272727272727</v>
      </c>
    </row>
    <row r="8" spans="1:5" ht="24.95" customHeight="1">
      <c r="A8" s="14">
        <v>4</v>
      </c>
      <c r="B8" s="17" t="s">
        <v>3</v>
      </c>
      <c r="C8" s="29">
        <v>0</v>
      </c>
      <c r="D8" s="109">
        <f t="shared" si="1"/>
        <v>0</v>
      </c>
      <c r="E8" s="111">
        <f t="shared" si="0"/>
        <v>0</v>
      </c>
    </row>
    <row r="9" spans="1:5" ht="24.95" customHeight="1">
      <c r="A9" s="14">
        <v>5</v>
      </c>
      <c r="B9" s="17" t="s">
        <v>4</v>
      </c>
      <c r="C9" s="29">
        <v>3</v>
      </c>
      <c r="D9" s="109">
        <f t="shared" si="1"/>
        <v>3.8461538461538458</v>
      </c>
      <c r="E9" s="111">
        <f t="shared" si="0"/>
        <v>4.545454545454545</v>
      </c>
    </row>
    <row r="10" spans="1:5" ht="24.95" customHeight="1">
      <c r="A10" s="14">
        <v>6</v>
      </c>
      <c r="B10" s="17" t="s">
        <v>5</v>
      </c>
      <c r="C10" s="29">
        <v>3</v>
      </c>
      <c r="D10" s="109">
        <f t="shared" si="1"/>
        <v>3.8461538461538458</v>
      </c>
      <c r="E10" s="111">
        <f t="shared" si="0"/>
        <v>4.545454545454545</v>
      </c>
    </row>
    <row r="11" spans="1:5" ht="24.95" customHeight="1">
      <c r="A11" s="14">
        <v>7</v>
      </c>
      <c r="B11" s="17" t="s">
        <v>6</v>
      </c>
      <c r="C11" s="29">
        <v>3</v>
      </c>
      <c r="D11" s="109">
        <f t="shared" si="1"/>
        <v>3.8461538461538458</v>
      </c>
      <c r="E11" s="111">
        <f t="shared" si="0"/>
        <v>4.545454545454545</v>
      </c>
    </row>
    <row r="12" spans="1:5" ht="24.95" customHeight="1">
      <c r="A12" s="14">
        <v>8</v>
      </c>
      <c r="B12" s="17" t="s">
        <v>7</v>
      </c>
      <c r="C12" s="29">
        <v>3</v>
      </c>
      <c r="D12" s="109">
        <f t="shared" si="1"/>
        <v>3.8461538461538458</v>
      </c>
      <c r="E12" s="111">
        <f t="shared" si="0"/>
        <v>4.545454545454545</v>
      </c>
    </row>
    <row r="13" spans="1:5" ht="25.5" customHeight="1">
      <c r="A13" s="14">
        <v>9</v>
      </c>
      <c r="B13" s="17" t="s">
        <v>8</v>
      </c>
      <c r="C13" s="29">
        <v>0</v>
      </c>
      <c r="D13" s="109">
        <f t="shared" si="1"/>
        <v>0</v>
      </c>
      <c r="E13" s="111">
        <f t="shared" si="0"/>
        <v>0</v>
      </c>
    </row>
    <row r="14" spans="1:5" ht="24.95" customHeight="1">
      <c r="A14" s="14">
        <v>10</v>
      </c>
      <c r="B14" s="17" t="s">
        <v>9</v>
      </c>
      <c r="C14" s="29">
        <v>0</v>
      </c>
      <c r="D14" s="109">
        <f t="shared" si="1"/>
        <v>0</v>
      </c>
      <c r="E14" s="111">
        <f t="shared" si="0"/>
        <v>0</v>
      </c>
    </row>
    <row r="15" spans="1:5" ht="24.95" customHeight="1">
      <c r="A15" s="14">
        <v>11</v>
      </c>
      <c r="B15" s="17" t="s">
        <v>10</v>
      </c>
      <c r="C15" s="29">
        <v>0</v>
      </c>
      <c r="D15" s="109">
        <f t="shared" si="1"/>
        <v>0</v>
      </c>
      <c r="E15" s="111">
        <f t="shared" si="0"/>
        <v>0</v>
      </c>
    </row>
    <row r="16" spans="1:5" ht="24.95" customHeight="1">
      <c r="A16" s="14">
        <v>12</v>
      </c>
      <c r="B16" s="17" t="s">
        <v>34</v>
      </c>
      <c r="C16" s="29">
        <v>0</v>
      </c>
      <c r="D16" s="109">
        <f t="shared" si="1"/>
        <v>0</v>
      </c>
      <c r="E16" s="111">
        <f t="shared" si="0"/>
        <v>0</v>
      </c>
    </row>
    <row r="17" spans="1:5" ht="24.95" customHeight="1">
      <c r="A17" s="14">
        <v>13</v>
      </c>
      <c r="B17" s="17" t="s">
        <v>11</v>
      </c>
      <c r="C17" s="29">
        <v>15</v>
      </c>
      <c r="D17" s="109">
        <f t="shared" si="1"/>
        <v>19.23076923076923</v>
      </c>
      <c r="E17" s="111">
        <f t="shared" si="0"/>
        <v>22.727272727272727</v>
      </c>
    </row>
    <row r="18" spans="1:5" ht="24.95" customHeight="1">
      <c r="A18" s="14">
        <v>14</v>
      </c>
      <c r="B18" s="17" t="s">
        <v>12</v>
      </c>
      <c r="C18" s="29">
        <v>3</v>
      </c>
      <c r="D18" s="109">
        <f t="shared" si="1"/>
        <v>3.8461538461538458</v>
      </c>
      <c r="E18" s="111">
        <f t="shared" si="0"/>
        <v>4.545454545454545</v>
      </c>
    </row>
    <row r="19" spans="1:5" ht="24.95" customHeight="1">
      <c r="A19" s="14">
        <v>15</v>
      </c>
      <c r="B19" s="17" t="s">
        <v>13</v>
      </c>
      <c r="C19" s="29">
        <v>0</v>
      </c>
      <c r="D19" s="109">
        <f t="shared" si="1"/>
        <v>0</v>
      </c>
      <c r="E19" s="111">
        <f t="shared" si="0"/>
        <v>0</v>
      </c>
    </row>
    <row r="20" spans="1:5" ht="24.95" customHeight="1">
      <c r="A20" s="14">
        <v>16</v>
      </c>
      <c r="B20" s="17" t="s">
        <v>14</v>
      </c>
      <c r="C20" s="29">
        <v>12</v>
      </c>
      <c r="D20" s="109">
        <f t="shared" si="1"/>
        <v>15.384615384615383</v>
      </c>
      <c r="E20" s="111">
        <f t="shared" si="0"/>
        <v>18.18181818181818</v>
      </c>
    </row>
    <row r="21" spans="1:5" ht="24.95" customHeight="1">
      <c r="A21" s="14">
        <v>17</v>
      </c>
      <c r="B21" s="17" t="s">
        <v>15</v>
      </c>
      <c r="C21" s="29">
        <v>9</v>
      </c>
      <c r="D21" s="109">
        <f t="shared" si="1"/>
        <v>11.538461538461538</v>
      </c>
      <c r="E21" s="111">
        <f t="shared" si="0"/>
        <v>13.636363636363635</v>
      </c>
    </row>
    <row r="22" spans="1:5" ht="24.95" customHeight="1" thickBot="1">
      <c r="A22" s="19">
        <v>18</v>
      </c>
      <c r="B22" s="20" t="s">
        <v>16</v>
      </c>
      <c r="C22" s="30">
        <v>12</v>
      </c>
      <c r="D22" s="109">
        <f t="shared" si="1"/>
        <v>15.384615384615383</v>
      </c>
      <c r="E22" s="111">
        <f t="shared" si="0"/>
        <v>18.18181818181818</v>
      </c>
    </row>
    <row r="23" spans="1:5" ht="27" customHeight="1" thickBot="1">
      <c r="A23" s="309" t="s">
        <v>48</v>
      </c>
      <c r="B23" s="310"/>
      <c r="C23" s="112">
        <f>SUM(C5:C22)</f>
        <v>78</v>
      </c>
      <c r="D23" s="113">
        <f t="shared" si="1"/>
        <v>100</v>
      </c>
      <c r="E23" s="268" t="s">
        <v>172</v>
      </c>
    </row>
    <row r="24" spans="1:5" ht="27.75" customHeight="1" thickBot="1">
      <c r="A24" s="314" t="s">
        <v>42</v>
      </c>
      <c r="B24" s="316"/>
      <c r="C24" s="316"/>
      <c r="D24" s="317"/>
    </row>
    <row r="25" spans="1:5" ht="24.95" customHeight="1">
      <c r="A25" s="25">
        <v>1</v>
      </c>
      <c r="B25" s="26" t="s">
        <v>18</v>
      </c>
      <c r="C25" s="31">
        <v>12</v>
      </c>
      <c r="D25" s="37">
        <f>C25/$C$30%</f>
        <v>18.18181818181818</v>
      </c>
    </row>
    <row r="26" spans="1:5" ht="24.95" customHeight="1">
      <c r="A26" s="14">
        <v>2</v>
      </c>
      <c r="B26" s="17" t="s">
        <v>4</v>
      </c>
      <c r="C26" s="29">
        <v>0</v>
      </c>
      <c r="D26" s="37">
        <f t="shared" ref="D26:D30" si="2">C26/$C$30%</f>
        <v>0</v>
      </c>
    </row>
    <row r="27" spans="1:5" ht="24.95" customHeight="1">
      <c r="A27" s="14">
        <v>3</v>
      </c>
      <c r="B27" s="17" t="s">
        <v>19</v>
      </c>
      <c r="C27" s="29">
        <v>18</v>
      </c>
      <c r="D27" s="37">
        <f t="shared" si="2"/>
        <v>27.27272727272727</v>
      </c>
    </row>
    <row r="28" spans="1:5" ht="24.95" customHeight="1">
      <c r="A28" s="14">
        <v>4</v>
      </c>
      <c r="B28" s="17" t="s">
        <v>20</v>
      </c>
      <c r="C28" s="29">
        <v>9</v>
      </c>
      <c r="D28" s="37">
        <f t="shared" si="2"/>
        <v>13.636363636363635</v>
      </c>
    </row>
    <row r="29" spans="1:5" ht="24.95" customHeight="1" thickBot="1">
      <c r="A29" s="19">
        <v>5</v>
      </c>
      <c r="B29" s="18" t="s">
        <v>16</v>
      </c>
      <c r="C29" s="30">
        <v>27</v>
      </c>
      <c r="D29" s="38">
        <f t="shared" si="2"/>
        <v>40.909090909090907</v>
      </c>
    </row>
    <row r="30" spans="1:5" ht="27" customHeight="1" thickBot="1">
      <c r="A30" s="309" t="s">
        <v>48</v>
      </c>
      <c r="B30" s="310"/>
      <c r="C30" s="112">
        <f>SUM(C25:C29)</f>
        <v>66</v>
      </c>
      <c r="D30" s="114">
        <f t="shared" si="2"/>
        <v>100</v>
      </c>
    </row>
    <row r="31" spans="1:5" ht="24" customHeight="1" thickBot="1">
      <c r="A31" s="314" t="s">
        <v>43</v>
      </c>
      <c r="B31" s="315"/>
      <c r="C31" s="316"/>
      <c r="D31" s="317"/>
    </row>
    <row r="32" spans="1:5" ht="24.95" customHeight="1">
      <c r="A32" s="25">
        <v>1</v>
      </c>
      <c r="B32" s="27" t="s">
        <v>22</v>
      </c>
      <c r="C32" s="31">
        <v>9</v>
      </c>
      <c r="D32" s="37">
        <f>C32/$C$37%</f>
        <v>13.636363636363635</v>
      </c>
    </row>
    <row r="33" spans="1:4">
      <c r="A33" s="14">
        <v>2</v>
      </c>
      <c r="B33" s="23" t="s">
        <v>23</v>
      </c>
      <c r="C33" s="29">
        <v>6</v>
      </c>
      <c r="D33" s="37">
        <f t="shared" ref="D33:D37" si="3">C33/$C$37%</f>
        <v>9.0909090909090899</v>
      </c>
    </row>
    <row r="34" spans="1:4" ht="24.95" customHeight="1">
      <c r="A34" s="14">
        <v>3</v>
      </c>
      <c r="B34" s="23" t="s">
        <v>24</v>
      </c>
      <c r="C34" s="29">
        <v>15</v>
      </c>
      <c r="D34" s="37">
        <f t="shared" si="3"/>
        <v>22.727272727272727</v>
      </c>
    </row>
    <row r="35" spans="1:4" ht="25.5">
      <c r="A35" s="14">
        <v>4</v>
      </c>
      <c r="B35" s="23" t="s">
        <v>35</v>
      </c>
      <c r="C35" s="29">
        <v>27</v>
      </c>
      <c r="D35" s="37">
        <f t="shared" si="3"/>
        <v>40.909090909090907</v>
      </c>
    </row>
    <row r="36" spans="1:4" ht="24.95" customHeight="1" thickBot="1">
      <c r="A36" s="19">
        <v>5</v>
      </c>
      <c r="B36" s="24" t="s">
        <v>16</v>
      </c>
      <c r="C36" s="30">
        <v>9</v>
      </c>
      <c r="D36" s="38">
        <f t="shared" si="3"/>
        <v>13.636363636363635</v>
      </c>
    </row>
    <row r="37" spans="1:4" ht="27" customHeight="1" thickBot="1">
      <c r="A37" s="309" t="s">
        <v>48</v>
      </c>
      <c r="B37" s="310"/>
      <c r="C37" s="112">
        <f>SUM(C32:C36)</f>
        <v>66</v>
      </c>
      <c r="D37" s="114">
        <f t="shared" si="3"/>
        <v>100</v>
      </c>
    </row>
    <row r="38" spans="1:4" ht="24.75" customHeight="1" thickBot="1">
      <c r="A38" s="314" t="s">
        <v>44</v>
      </c>
      <c r="B38" s="315"/>
      <c r="C38" s="316"/>
      <c r="D38" s="317"/>
    </row>
    <row r="39" spans="1:4" ht="24.95" customHeight="1">
      <c r="A39" s="25">
        <v>1</v>
      </c>
      <c r="B39" s="21" t="s">
        <v>26</v>
      </c>
      <c r="C39" s="32">
        <v>6</v>
      </c>
      <c r="D39" s="37">
        <f>C39/$C$43%</f>
        <v>9.0909090909090899</v>
      </c>
    </row>
    <row r="40" spans="1:4" ht="24.95" customHeight="1">
      <c r="A40" s="14">
        <v>2</v>
      </c>
      <c r="B40" s="12" t="s">
        <v>27</v>
      </c>
      <c r="C40" s="33">
        <v>18</v>
      </c>
      <c r="D40" s="37">
        <f t="shared" ref="D40:D43" si="4">C40/$C$43%</f>
        <v>27.27272727272727</v>
      </c>
    </row>
    <row r="41" spans="1:4" ht="24.95" customHeight="1">
      <c r="A41" s="14">
        <v>3</v>
      </c>
      <c r="B41" s="12" t="s">
        <v>28</v>
      </c>
      <c r="C41" s="33">
        <v>33</v>
      </c>
      <c r="D41" s="37">
        <f t="shared" si="4"/>
        <v>50</v>
      </c>
    </row>
    <row r="42" spans="1:4" ht="24.95" customHeight="1" thickBot="1">
      <c r="A42" s="19">
        <v>4</v>
      </c>
      <c r="B42" s="22" t="s">
        <v>29</v>
      </c>
      <c r="C42" s="34">
        <v>9</v>
      </c>
      <c r="D42" s="38">
        <f t="shared" si="4"/>
        <v>13.636363636363635</v>
      </c>
    </row>
    <row r="43" spans="1:4" ht="27" customHeight="1" thickBot="1">
      <c r="A43" s="309" t="s">
        <v>48</v>
      </c>
      <c r="B43" s="310"/>
      <c r="C43" s="112">
        <f>SUM(C39:C42)</f>
        <v>66</v>
      </c>
      <c r="D43" s="114">
        <f t="shared" si="4"/>
        <v>100</v>
      </c>
    </row>
    <row r="44" spans="1:4" ht="24.95" customHeight="1" thickBot="1">
      <c r="A44" s="314" t="s">
        <v>45</v>
      </c>
      <c r="B44" s="315"/>
      <c r="C44" s="35"/>
      <c r="D44" s="36"/>
    </row>
    <row r="45" spans="1:4" ht="24.95" customHeight="1">
      <c r="A45" s="13">
        <v>1</v>
      </c>
      <c r="B45" s="16" t="s">
        <v>31</v>
      </c>
      <c r="C45" s="31">
        <v>60</v>
      </c>
      <c r="D45" s="37">
        <f>C45/$C$47%</f>
        <v>90.909090909090907</v>
      </c>
    </row>
    <row r="46" spans="1:4" ht="24.95" customHeight="1" thickBot="1">
      <c r="A46" s="15">
        <v>2</v>
      </c>
      <c r="B46" s="18" t="s">
        <v>32</v>
      </c>
      <c r="C46" s="30">
        <v>6</v>
      </c>
      <c r="D46" s="38">
        <f t="shared" ref="D46:D47" si="5">C46/$C$47%</f>
        <v>9.0909090909090899</v>
      </c>
    </row>
    <row r="47" spans="1:4" ht="27" customHeight="1" thickBot="1">
      <c r="A47" s="309" t="s">
        <v>48</v>
      </c>
      <c r="B47" s="310"/>
      <c r="C47" s="112">
        <f>SUM(C45:C46)</f>
        <v>66</v>
      </c>
      <c r="D47" s="114">
        <f t="shared" si="5"/>
        <v>100</v>
      </c>
    </row>
  </sheetData>
  <mergeCells count="15">
    <mergeCell ref="A47:B47"/>
    <mergeCell ref="A1:D1"/>
    <mergeCell ref="C4:E4"/>
    <mergeCell ref="A31:B31"/>
    <mergeCell ref="A38:B38"/>
    <mergeCell ref="A44:B44"/>
    <mergeCell ref="C24:D24"/>
    <mergeCell ref="A37:B37"/>
    <mergeCell ref="C31:D31"/>
    <mergeCell ref="A43:B43"/>
    <mergeCell ref="C38:D38"/>
    <mergeCell ref="A23:B23"/>
    <mergeCell ref="A24:B24"/>
    <mergeCell ref="A4:B4"/>
    <mergeCell ref="A30:B30"/>
  </mergeCells>
  <pageMargins left="0.7" right="0.7" top="0.75" bottom="0.75" header="0.3" footer="0.3"/>
  <pageSetup paperSize="9" orientation="portrait" r:id="rId1"/>
  <headerFooter>
    <oddHeader xml:space="preserve">&amp;C&amp;"-,Pogrubiony"WOJEWÓDZKI URZĄD PRACY        
OBSERWATORIUM RYNKU PRACY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326"/>
  <sheetViews>
    <sheetView showGridLines="0" zoomScaleNormal="100" workbookViewId="0">
      <pane xSplit="4" ySplit="3" topLeftCell="E4" activePane="bottomRight" state="frozen"/>
      <selection pane="topRight" activeCell="E1" sqref="E1"/>
      <selection pane="bottomLeft" activeCell="A5" sqref="A5"/>
      <selection pane="bottomRight" activeCell="E230" sqref="E230:E231"/>
    </sheetView>
  </sheetViews>
  <sheetFormatPr defaultColWidth="12" defaultRowHeight="18.75"/>
  <cols>
    <col min="1" max="1" width="6" style="11" customWidth="1"/>
    <col min="2" max="2" width="27.5703125" style="2" customWidth="1"/>
    <col min="3" max="3" width="13" style="211" customWidth="1"/>
    <col min="4" max="4" width="12.28515625" style="118" customWidth="1"/>
    <col min="5" max="5" width="14.85546875" style="2" customWidth="1"/>
    <col min="6" max="6" width="12.140625" style="4" customWidth="1"/>
    <col min="7" max="7" width="12.85546875" style="4" customWidth="1"/>
    <col min="8" max="9" width="12.140625" style="4" customWidth="1"/>
    <col min="10" max="10" width="7.7109375" style="4" customWidth="1"/>
    <col min="11" max="11" width="10.5703125" style="4" customWidth="1"/>
    <col min="12" max="12" width="8.28515625" style="4" customWidth="1"/>
    <col min="13" max="13" width="12.140625" style="4" customWidth="1"/>
    <col min="14" max="14" width="13.5703125" style="4" customWidth="1"/>
    <col min="15" max="16" width="12.140625" style="4" customWidth="1"/>
    <col min="17" max="17" width="12.28515625" style="4" customWidth="1"/>
    <col min="18" max="18" width="11.28515625" style="4" customWidth="1"/>
    <col min="19" max="19" width="7.7109375" style="4" customWidth="1"/>
    <col min="20" max="20" width="12.140625" style="4" customWidth="1"/>
    <col min="21" max="21" width="8.42578125" style="4" customWidth="1"/>
    <col min="22" max="22" width="8.5703125" style="4" customWidth="1"/>
    <col min="23" max="23" width="10.28515625" style="4" customWidth="1"/>
    <col min="24" max="24" width="12.85546875" style="4" customWidth="1"/>
    <col min="25" max="25" width="11" style="4" customWidth="1"/>
    <col min="26" max="26" width="11.28515625" style="4" customWidth="1"/>
    <col min="27" max="27" width="10.28515625" style="4" customWidth="1"/>
    <col min="28" max="28" width="11.28515625" style="4" customWidth="1"/>
    <col min="29" max="29" width="11.140625" style="4" customWidth="1"/>
    <col min="30" max="30" width="13.42578125" style="4" customWidth="1"/>
    <col min="31" max="31" width="10.28515625" style="4" customWidth="1"/>
    <col min="32" max="35" width="12" style="4" customWidth="1"/>
    <col min="36" max="36" width="15.42578125" style="4" customWidth="1"/>
    <col min="37" max="37" width="8.140625" style="4" customWidth="1"/>
    <col min="38" max="38" width="9.28515625" style="4" customWidth="1"/>
    <col min="39" max="39" width="10.42578125" style="4" customWidth="1"/>
    <col min="40" max="40" width="12.140625" style="4" bestFit="1" customWidth="1"/>
    <col min="41" max="41" width="12" style="4" customWidth="1"/>
    <col min="42" max="43" width="12.140625" style="4" bestFit="1" customWidth="1"/>
    <col min="44" max="16384" width="12" style="1"/>
  </cols>
  <sheetData>
    <row r="1" spans="1:43" s="43" customFormat="1" ht="21.75" customHeight="1" thickBot="1">
      <c r="A1" s="46" t="s">
        <v>54</v>
      </c>
      <c r="B1" s="104"/>
      <c r="C1" s="209"/>
      <c r="D1" s="117"/>
      <c r="E1" s="41"/>
      <c r="F1" s="389"/>
      <c r="G1" s="389"/>
      <c r="H1" s="389"/>
      <c r="I1" s="389"/>
      <c r="J1" s="389"/>
      <c r="K1" s="389"/>
      <c r="L1" s="389"/>
      <c r="M1" s="389"/>
      <c r="N1" s="389"/>
      <c r="O1" s="389"/>
      <c r="P1" s="389"/>
      <c r="Q1" s="389"/>
      <c r="R1" s="389"/>
      <c r="S1" s="389"/>
      <c r="T1" s="389"/>
      <c r="U1" s="389"/>
      <c r="V1" s="389"/>
      <c r="W1" s="389"/>
      <c r="X1" s="389"/>
      <c r="Y1" s="389" t="s">
        <v>17</v>
      </c>
      <c r="Z1" s="389"/>
      <c r="AA1" s="389"/>
      <c r="AB1" s="389"/>
      <c r="AC1" s="389"/>
      <c r="AD1" s="389"/>
      <c r="AE1" s="389" t="s">
        <v>21</v>
      </c>
      <c r="AF1" s="389"/>
      <c r="AG1" s="389"/>
      <c r="AH1" s="389"/>
      <c r="AI1" s="389"/>
      <c r="AJ1" s="389"/>
      <c r="AK1" s="389" t="s">
        <v>25</v>
      </c>
      <c r="AL1" s="389"/>
      <c r="AM1" s="389"/>
      <c r="AN1" s="389"/>
      <c r="AO1" s="389"/>
      <c r="AP1" s="389" t="s">
        <v>30</v>
      </c>
      <c r="AQ1" s="389"/>
    </row>
    <row r="2" spans="1:43" s="3" customFormat="1" ht="51.75" thickBot="1">
      <c r="A2" s="44" t="s">
        <v>37</v>
      </c>
      <c r="B2" s="44" t="s">
        <v>38</v>
      </c>
      <c r="C2" s="279" t="s">
        <v>39</v>
      </c>
      <c r="D2" s="121" t="s">
        <v>187</v>
      </c>
      <c r="E2" s="45" t="s">
        <v>47</v>
      </c>
      <c r="F2" s="56" t="s">
        <v>0</v>
      </c>
      <c r="G2" s="54" t="s">
        <v>33</v>
      </c>
      <c r="H2" s="54" t="s">
        <v>2</v>
      </c>
      <c r="I2" s="54" t="s">
        <v>3</v>
      </c>
      <c r="J2" s="54" t="s">
        <v>4</v>
      </c>
      <c r="K2" s="54" t="s">
        <v>5</v>
      </c>
      <c r="L2" s="54" t="s">
        <v>6</v>
      </c>
      <c r="M2" s="54" t="s">
        <v>7</v>
      </c>
      <c r="N2" s="54" t="s">
        <v>8</v>
      </c>
      <c r="O2" s="54" t="s">
        <v>9</v>
      </c>
      <c r="P2" s="54" t="s">
        <v>10</v>
      </c>
      <c r="Q2" s="54" t="s">
        <v>34</v>
      </c>
      <c r="R2" s="54" t="s">
        <v>11</v>
      </c>
      <c r="S2" s="54" t="s">
        <v>12</v>
      </c>
      <c r="T2" s="54" t="s">
        <v>13</v>
      </c>
      <c r="U2" s="54" t="s">
        <v>14</v>
      </c>
      <c r="V2" s="54" t="s">
        <v>15</v>
      </c>
      <c r="W2" s="55" t="s">
        <v>16</v>
      </c>
      <c r="X2" s="52" t="s">
        <v>104</v>
      </c>
      <c r="Y2" s="56" t="s">
        <v>18</v>
      </c>
      <c r="Z2" s="54" t="s">
        <v>4</v>
      </c>
      <c r="AA2" s="54" t="s">
        <v>19</v>
      </c>
      <c r="AB2" s="54" t="s">
        <v>20</v>
      </c>
      <c r="AC2" s="55" t="s">
        <v>16</v>
      </c>
      <c r="AD2" s="52" t="s">
        <v>101</v>
      </c>
      <c r="AE2" s="56" t="s">
        <v>22</v>
      </c>
      <c r="AF2" s="54" t="s">
        <v>23</v>
      </c>
      <c r="AG2" s="54" t="s">
        <v>24</v>
      </c>
      <c r="AH2" s="54" t="s">
        <v>35</v>
      </c>
      <c r="AI2" s="55" t="s">
        <v>16</v>
      </c>
      <c r="AJ2" s="52" t="s">
        <v>102</v>
      </c>
      <c r="AK2" s="56" t="s">
        <v>26</v>
      </c>
      <c r="AL2" s="54" t="s">
        <v>27</v>
      </c>
      <c r="AM2" s="54" t="s">
        <v>28</v>
      </c>
      <c r="AN2" s="55" t="s">
        <v>29</v>
      </c>
      <c r="AO2" s="52" t="s">
        <v>103</v>
      </c>
      <c r="AP2" s="56" t="s">
        <v>31</v>
      </c>
      <c r="AQ2" s="57" t="s">
        <v>32</v>
      </c>
    </row>
    <row r="3" spans="1:43" s="3" customFormat="1" ht="19.5" thickBot="1">
      <c r="A3" s="485" t="s">
        <v>36</v>
      </c>
      <c r="B3" s="486"/>
      <c r="C3" s="381">
        <v>66</v>
      </c>
      <c r="D3" s="382"/>
      <c r="E3" s="179" t="s">
        <v>36</v>
      </c>
      <c r="F3" s="230">
        <v>0</v>
      </c>
      <c r="G3" s="230">
        <v>0</v>
      </c>
      <c r="H3" s="230">
        <v>15</v>
      </c>
      <c r="I3" s="230">
        <v>0</v>
      </c>
      <c r="J3" s="230">
        <v>3</v>
      </c>
      <c r="K3" s="230">
        <v>3</v>
      </c>
      <c r="L3" s="230">
        <v>3</v>
      </c>
      <c r="M3" s="230">
        <v>3</v>
      </c>
      <c r="N3" s="230">
        <v>0</v>
      </c>
      <c r="O3" s="230">
        <v>0</v>
      </c>
      <c r="P3" s="230">
        <v>0</v>
      </c>
      <c r="Q3" s="230">
        <v>0</v>
      </c>
      <c r="R3" s="230">
        <v>15</v>
      </c>
      <c r="S3" s="230">
        <v>3</v>
      </c>
      <c r="T3" s="230">
        <v>0</v>
      </c>
      <c r="U3" s="230">
        <v>12</v>
      </c>
      <c r="V3" s="230">
        <v>9</v>
      </c>
      <c r="W3" s="230">
        <v>12</v>
      </c>
      <c r="X3" s="179" t="s">
        <v>36</v>
      </c>
      <c r="Y3" s="230">
        <v>12</v>
      </c>
      <c r="Z3" s="230">
        <v>0</v>
      </c>
      <c r="AA3" s="230">
        <v>18</v>
      </c>
      <c r="AB3" s="230">
        <v>9</v>
      </c>
      <c r="AC3" s="230">
        <v>27</v>
      </c>
      <c r="AD3" s="179" t="s">
        <v>36</v>
      </c>
      <c r="AE3" s="230">
        <v>9</v>
      </c>
      <c r="AF3" s="230">
        <v>6</v>
      </c>
      <c r="AG3" s="230">
        <v>15</v>
      </c>
      <c r="AH3" s="230">
        <v>27</v>
      </c>
      <c r="AI3" s="230">
        <v>9</v>
      </c>
      <c r="AJ3" s="179" t="s">
        <v>36</v>
      </c>
      <c r="AK3" s="230">
        <v>6</v>
      </c>
      <c r="AL3" s="230">
        <v>18</v>
      </c>
      <c r="AM3" s="230">
        <v>33</v>
      </c>
      <c r="AN3" s="230">
        <v>9</v>
      </c>
      <c r="AO3" s="179" t="s">
        <v>36</v>
      </c>
      <c r="AP3" s="230">
        <v>60</v>
      </c>
      <c r="AQ3" s="230">
        <v>6</v>
      </c>
    </row>
    <row r="4" spans="1:43" s="276" customFormat="1" ht="19.5" thickBot="1">
      <c r="A4" s="290" t="s">
        <v>210</v>
      </c>
      <c r="B4" s="291"/>
      <c r="C4" s="292"/>
      <c r="D4" s="292"/>
      <c r="E4" s="291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  <c r="AM4" s="224"/>
      <c r="AN4" s="224"/>
      <c r="AO4" s="224"/>
      <c r="AP4" s="224"/>
      <c r="AQ4" s="225"/>
    </row>
    <row r="5" spans="1:43" s="276" customFormat="1" ht="39" thickBot="1">
      <c r="A5" s="267"/>
      <c r="B5" s="266"/>
      <c r="C5" s="265" t="s">
        <v>224</v>
      </c>
      <c r="D5" s="269" t="s">
        <v>225</v>
      </c>
      <c r="E5" s="59" t="s">
        <v>220</v>
      </c>
      <c r="F5" s="320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  <c r="Z5" s="321"/>
      <c r="AA5" s="321"/>
      <c r="AB5" s="321"/>
      <c r="AC5" s="321"/>
      <c r="AD5" s="321"/>
      <c r="AE5" s="321"/>
      <c r="AF5" s="321"/>
      <c r="AG5" s="321"/>
      <c r="AH5" s="321"/>
      <c r="AI5" s="321"/>
      <c r="AJ5" s="321"/>
      <c r="AK5" s="321"/>
      <c r="AL5" s="321"/>
      <c r="AM5" s="321"/>
      <c r="AN5" s="321"/>
      <c r="AO5" s="321"/>
      <c r="AP5" s="321"/>
      <c r="AQ5" s="322"/>
    </row>
    <row r="6" spans="1:43" s="276" customFormat="1" ht="12.75">
      <c r="A6" s="373">
        <v>1</v>
      </c>
      <c r="B6" s="383" t="s">
        <v>211</v>
      </c>
      <c r="C6" s="374">
        <v>63</v>
      </c>
      <c r="D6" s="355">
        <v>6</v>
      </c>
      <c r="E6" s="360">
        <v>10.5</v>
      </c>
      <c r="F6" s="323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324"/>
      <c r="AI6" s="324"/>
      <c r="AJ6" s="324"/>
      <c r="AK6" s="324"/>
      <c r="AL6" s="324"/>
      <c r="AM6" s="324"/>
      <c r="AN6" s="324"/>
      <c r="AO6" s="324"/>
      <c r="AP6" s="324"/>
      <c r="AQ6" s="325"/>
    </row>
    <row r="7" spans="1:43" s="276" customFormat="1" ht="12.75">
      <c r="A7" s="366"/>
      <c r="B7" s="368"/>
      <c r="C7" s="370"/>
      <c r="D7" s="356"/>
      <c r="E7" s="359"/>
      <c r="F7" s="323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  <c r="AC7" s="324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24"/>
      <c r="AO7" s="324"/>
      <c r="AP7" s="324"/>
      <c r="AQ7" s="325"/>
    </row>
    <row r="8" spans="1:43" s="276" customFormat="1" ht="12.75">
      <c r="A8" s="365">
        <v>2</v>
      </c>
      <c r="B8" s="367" t="s">
        <v>212</v>
      </c>
      <c r="C8" s="369">
        <v>171</v>
      </c>
      <c r="D8" s="357">
        <v>5</v>
      </c>
      <c r="E8" s="358">
        <v>34.200000000000003</v>
      </c>
      <c r="F8" s="323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324"/>
      <c r="AJ8" s="324"/>
      <c r="AK8" s="324"/>
      <c r="AL8" s="324"/>
      <c r="AM8" s="324"/>
      <c r="AN8" s="324"/>
      <c r="AO8" s="324"/>
      <c r="AP8" s="324"/>
      <c r="AQ8" s="325"/>
    </row>
    <row r="9" spans="1:43" s="276" customFormat="1" ht="12.75">
      <c r="A9" s="366"/>
      <c r="B9" s="368"/>
      <c r="C9" s="370"/>
      <c r="D9" s="356"/>
      <c r="E9" s="359"/>
      <c r="F9" s="323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4"/>
      <c r="S9" s="324"/>
      <c r="T9" s="324"/>
      <c r="U9" s="324"/>
      <c r="V9" s="324"/>
      <c r="W9" s="324"/>
      <c r="X9" s="324"/>
      <c r="Y9" s="324"/>
      <c r="Z9" s="324"/>
      <c r="AA9" s="324"/>
      <c r="AB9" s="324"/>
      <c r="AC9" s="324"/>
      <c r="AD9" s="324"/>
      <c r="AE9" s="324"/>
      <c r="AF9" s="324"/>
      <c r="AG9" s="324"/>
      <c r="AH9" s="324"/>
      <c r="AI9" s="324"/>
      <c r="AJ9" s="324"/>
      <c r="AK9" s="324"/>
      <c r="AL9" s="324"/>
      <c r="AM9" s="324"/>
      <c r="AN9" s="324"/>
      <c r="AO9" s="324"/>
      <c r="AP9" s="324"/>
      <c r="AQ9" s="325"/>
    </row>
    <row r="10" spans="1:43" s="276" customFormat="1" ht="12.75">
      <c r="A10" s="365">
        <v>3</v>
      </c>
      <c r="B10" s="367" t="s">
        <v>213</v>
      </c>
      <c r="C10" s="369">
        <v>201</v>
      </c>
      <c r="D10" s="357">
        <v>7</v>
      </c>
      <c r="E10" s="358">
        <v>28.7</v>
      </c>
      <c r="F10" s="323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4"/>
      <c r="U10" s="324"/>
      <c r="V10" s="324"/>
      <c r="W10" s="324"/>
      <c r="X10" s="324"/>
      <c r="Y10" s="324"/>
      <c r="Z10" s="324"/>
      <c r="AA10" s="324"/>
      <c r="AB10" s="324"/>
      <c r="AC10" s="324"/>
      <c r="AD10" s="324"/>
      <c r="AE10" s="324"/>
      <c r="AF10" s="324"/>
      <c r="AG10" s="324"/>
      <c r="AH10" s="324"/>
      <c r="AI10" s="324"/>
      <c r="AJ10" s="324"/>
      <c r="AK10" s="324"/>
      <c r="AL10" s="324"/>
      <c r="AM10" s="324"/>
      <c r="AN10" s="324"/>
      <c r="AO10" s="324"/>
      <c r="AP10" s="324"/>
      <c r="AQ10" s="325"/>
    </row>
    <row r="11" spans="1:43" s="276" customFormat="1" ht="12.75">
      <c r="A11" s="366"/>
      <c r="B11" s="368"/>
      <c r="C11" s="370"/>
      <c r="D11" s="356"/>
      <c r="E11" s="359"/>
      <c r="F11" s="323"/>
      <c r="G11" s="324"/>
      <c r="H11" s="324"/>
      <c r="I11" s="324"/>
      <c r="J11" s="324"/>
      <c r="K11" s="324"/>
      <c r="L11" s="324"/>
      <c r="M11" s="324"/>
      <c r="N11" s="324"/>
      <c r="O11" s="324"/>
      <c r="P11" s="324"/>
      <c r="Q11" s="324"/>
      <c r="R11" s="324"/>
      <c r="S11" s="324"/>
      <c r="T11" s="324"/>
      <c r="U11" s="324"/>
      <c r="V11" s="324"/>
      <c r="W11" s="324"/>
      <c r="X11" s="324"/>
      <c r="Y11" s="324"/>
      <c r="Z11" s="324"/>
      <c r="AA11" s="324"/>
      <c r="AB11" s="324"/>
      <c r="AC11" s="324"/>
      <c r="AD11" s="324"/>
      <c r="AE11" s="324"/>
      <c r="AF11" s="324"/>
      <c r="AG11" s="324"/>
      <c r="AH11" s="324"/>
      <c r="AI11" s="324"/>
      <c r="AJ11" s="324"/>
      <c r="AK11" s="324"/>
      <c r="AL11" s="324"/>
      <c r="AM11" s="324"/>
      <c r="AN11" s="324"/>
      <c r="AO11" s="324"/>
      <c r="AP11" s="324"/>
      <c r="AQ11" s="325"/>
    </row>
    <row r="12" spans="1:43" s="276" customFormat="1" ht="15">
      <c r="A12" s="270">
        <v>4</v>
      </c>
      <c r="B12" s="277" t="s">
        <v>214</v>
      </c>
      <c r="C12" s="369">
        <v>477</v>
      </c>
      <c r="D12" s="357">
        <v>23</v>
      </c>
      <c r="E12" s="358">
        <v>20.7</v>
      </c>
      <c r="F12" s="323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4"/>
      <c r="Y12" s="324"/>
      <c r="Z12" s="324"/>
      <c r="AA12" s="324"/>
      <c r="AB12" s="324"/>
      <c r="AC12" s="324"/>
      <c r="AD12" s="324"/>
      <c r="AE12" s="324"/>
      <c r="AF12" s="324"/>
      <c r="AG12" s="324"/>
      <c r="AH12" s="324"/>
      <c r="AI12" s="324"/>
      <c r="AJ12" s="324"/>
      <c r="AK12" s="324"/>
      <c r="AL12" s="324"/>
      <c r="AM12" s="324"/>
      <c r="AN12" s="324"/>
      <c r="AO12" s="324"/>
      <c r="AP12" s="324"/>
      <c r="AQ12" s="325"/>
    </row>
    <row r="13" spans="1:43" s="276" customFormat="1" ht="15">
      <c r="A13" s="271"/>
      <c r="B13" s="278"/>
      <c r="C13" s="370"/>
      <c r="D13" s="356"/>
      <c r="E13" s="359"/>
      <c r="F13" s="323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4"/>
      <c r="AB13" s="324"/>
      <c r="AC13" s="324"/>
      <c r="AD13" s="324"/>
      <c r="AE13" s="324"/>
      <c r="AF13" s="324"/>
      <c r="AG13" s="324"/>
      <c r="AH13" s="324"/>
      <c r="AI13" s="324"/>
      <c r="AJ13" s="324"/>
      <c r="AK13" s="324"/>
      <c r="AL13" s="324"/>
      <c r="AM13" s="324"/>
      <c r="AN13" s="324"/>
      <c r="AO13" s="324"/>
      <c r="AP13" s="324"/>
      <c r="AQ13" s="325"/>
    </row>
    <row r="14" spans="1:43" s="276" customFormat="1" ht="12.75">
      <c r="A14" s="365">
        <v>5</v>
      </c>
      <c r="B14" s="367" t="s">
        <v>216</v>
      </c>
      <c r="C14" s="369">
        <v>195</v>
      </c>
      <c r="D14" s="357">
        <v>4</v>
      </c>
      <c r="E14" s="358">
        <v>48.8</v>
      </c>
      <c r="F14" s="323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  <c r="V14" s="324"/>
      <c r="W14" s="324"/>
      <c r="X14" s="324"/>
      <c r="Y14" s="324"/>
      <c r="Z14" s="324"/>
      <c r="AA14" s="324"/>
      <c r="AB14" s="324"/>
      <c r="AC14" s="324"/>
      <c r="AD14" s="324"/>
      <c r="AE14" s="324"/>
      <c r="AF14" s="324"/>
      <c r="AG14" s="324"/>
      <c r="AH14" s="324"/>
      <c r="AI14" s="324"/>
      <c r="AJ14" s="324"/>
      <c r="AK14" s="324"/>
      <c r="AL14" s="324"/>
      <c r="AM14" s="324"/>
      <c r="AN14" s="324"/>
      <c r="AO14" s="324"/>
      <c r="AP14" s="324"/>
      <c r="AQ14" s="325"/>
    </row>
    <row r="15" spans="1:43" s="276" customFormat="1" ht="12.75">
      <c r="A15" s="366"/>
      <c r="B15" s="368"/>
      <c r="C15" s="370"/>
      <c r="D15" s="356"/>
      <c r="E15" s="359"/>
      <c r="F15" s="323"/>
      <c r="G15" s="324"/>
      <c r="H15" s="324"/>
      <c r="I15" s="324"/>
      <c r="J15" s="324"/>
      <c r="K15" s="324"/>
      <c r="L15" s="324"/>
      <c r="M15" s="324"/>
      <c r="N15" s="324"/>
      <c r="O15" s="324"/>
      <c r="P15" s="324"/>
      <c r="Q15" s="324"/>
      <c r="R15" s="324"/>
      <c r="S15" s="324"/>
      <c r="T15" s="324"/>
      <c r="U15" s="324"/>
      <c r="V15" s="324"/>
      <c r="W15" s="324"/>
      <c r="X15" s="324"/>
      <c r="Y15" s="324"/>
      <c r="Z15" s="324"/>
      <c r="AA15" s="324"/>
      <c r="AB15" s="324"/>
      <c r="AC15" s="324"/>
      <c r="AD15" s="324"/>
      <c r="AE15" s="324"/>
      <c r="AF15" s="324"/>
      <c r="AG15" s="324"/>
      <c r="AH15" s="324"/>
      <c r="AI15" s="324"/>
      <c r="AJ15" s="324"/>
      <c r="AK15" s="324"/>
      <c r="AL15" s="324"/>
      <c r="AM15" s="324"/>
      <c r="AN15" s="324"/>
      <c r="AO15" s="324"/>
      <c r="AP15" s="324"/>
      <c r="AQ15" s="325"/>
    </row>
    <row r="16" spans="1:43" s="276" customFormat="1" ht="12.75">
      <c r="A16" s="365">
        <v>6</v>
      </c>
      <c r="B16" s="367" t="s">
        <v>217</v>
      </c>
      <c r="C16" s="369">
        <v>84</v>
      </c>
      <c r="D16" s="357">
        <v>4</v>
      </c>
      <c r="E16" s="361">
        <v>21</v>
      </c>
      <c r="F16" s="323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  <c r="V16" s="324"/>
      <c r="W16" s="324"/>
      <c r="X16" s="324"/>
      <c r="Y16" s="324"/>
      <c r="Z16" s="324"/>
      <c r="AA16" s="324"/>
      <c r="AB16" s="324"/>
      <c r="AC16" s="324"/>
      <c r="AD16" s="324"/>
      <c r="AE16" s="324"/>
      <c r="AF16" s="324"/>
      <c r="AG16" s="324"/>
      <c r="AH16" s="324"/>
      <c r="AI16" s="324"/>
      <c r="AJ16" s="324"/>
      <c r="AK16" s="324"/>
      <c r="AL16" s="324"/>
      <c r="AM16" s="324"/>
      <c r="AN16" s="324"/>
      <c r="AO16" s="324"/>
      <c r="AP16" s="324"/>
      <c r="AQ16" s="325"/>
    </row>
    <row r="17" spans="1:43" s="276" customFormat="1" ht="12.75">
      <c r="A17" s="366"/>
      <c r="B17" s="368"/>
      <c r="C17" s="370"/>
      <c r="D17" s="356"/>
      <c r="E17" s="362"/>
      <c r="F17" s="323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324"/>
      <c r="AB17" s="324"/>
      <c r="AC17" s="324"/>
      <c r="AD17" s="324"/>
      <c r="AE17" s="324"/>
      <c r="AF17" s="324"/>
      <c r="AG17" s="324"/>
      <c r="AH17" s="324"/>
      <c r="AI17" s="324"/>
      <c r="AJ17" s="324"/>
      <c r="AK17" s="324"/>
      <c r="AL17" s="324"/>
      <c r="AM17" s="324"/>
      <c r="AN17" s="324"/>
      <c r="AO17" s="324"/>
      <c r="AP17" s="324"/>
      <c r="AQ17" s="325"/>
    </row>
    <row r="18" spans="1:43" s="276" customFormat="1" ht="12.75">
      <c r="A18" s="375" t="s">
        <v>48</v>
      </c>
      <c r="B18" s="376"/>
      <c r="C18" s="379">
        <f>SUM(C6:C17)</f>
        <v>1191</v>
      </c>
      <c r="D18" s="351" t="s">
        <v>226</v>
      </c>
      <c r="E18" s="353" t="s">
        <v>218</v>
      </c>
      <c r="F18" s="323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4"/>
      <c r="R18" s="324"/>
      <c r="S18" s="324"/>
      <c r="T18" s="324"/>
      <c r="U18" s="324"/>
      <c r="V18" s="324"/>
      <c r="W18" s="324"/>
      <c r="X18" s="324"/>
      <c r="Y18" s="324"/>
      <c r="Z18" s="324"/>
      <c r="AA18" s="324"/>
      <c r="AB18" s="324"/>
      <c r="AC18" s="324"/>
      <c r="AD18" s="324"/>
      <c r="AE18" s="324"/>
      <c r="AF18" s="324"/>
      <c r="AG18" s="324"/>
      <c r="AH18" s="324"/>
      <c r="AI18" s="324"/>
      <c r="AJ18" s="324"/>
      <c r="AK18" s="324"/>
      <c r="AL18" s="324"/>
      <c r="AM18" s="324"/>
      <c r="AN18" s="324"/>
      <c r="AO18" s="324"/>
      <c r="AP18" s="324"/>
      <c r="AQ18" s="325"/>
    </row>
    <row r="19" spans="1:43" s="276" customFormat="1" ht="13.5" thickBot="1">
      <c r="A19" s="377"/>
      <c r="B19" s="378"/>
      <c r="C19" s="380"/>
      <c r="D19" s="352"/>
      <c r="E19" s="354"/>
      <c r="F19" s="326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327"/>
      <c r="AB19" s="327"/>
      <c r="AC19" s="327"/>
      <c r="AD19" s="327"/>
      <c r="AE19" s="327"/>
      <c r="AF19" s="327"/>
      <c r="AG19" s="327"/>
      <c r="AH19" s="327"/>
      <c r="AI19" s="327"/>
      <c r="AJ19" s="327"/>
      <c r="AK19" s="327"/>
      <c r="AL19" s="327"/>
      <c r="AM19" s="327"/>
      <c r="AN19" s="327"/>
      <c r="AO19" s="327"/>
      <c r="AP19" s="327"/>
      <c r="AQ19" s="328"/>
    </row>
    <row r="20" spans="1:43" s="276" customFormat="1" ht="19.5" thickBot="1">
      <c r="A20" s="290" t="s">
        <v>223</v>
      </c>
      <c r="B20" s="291"/>
      <c r="C20" s="292"/>
      <c r="D20" s="292"/>
      <c r="E20" s="291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5"/>
    </row>
    <row r="21" spans="1:43" s="276" customFormat="1" ht="39" thickBot="1">
      <c r="A21" s="267"/>
      <c r="B21" s="266"/>
      <c r="C21" s="265" t="s">
        <v>219</v>
      </c>
      <c r="D21" s="269" t="s">
        <v>225</v>
      </c>
      <c r="E21" s="59" t="s">
        <v>220</v>
      </c>
      <c r="F21" s="320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321"/>
      <c r="AB21" s="321"/>
      <c r="AC21" s="321"/>
      <c r="AD21" s="321"/>
      <c r="AE21" s="321"/>
      <c r="AF21" s="321"/>
      <c r="AG21" s="321"/>
      <c r="AH21" s="321"/>
      <c r="AI21" s="321"/>
      <c r="AJ21" s="321"/>
      <c r="AK21" s="321"/>
      <c r="AL21" s="321"/>
      <c r="AM21" s="321"/>
      <c r="AN21" s="321"/>
      <c r="AO21" s="321"/>
      <c r="AP21" s="321"/>
      <c r="AQ21" s="322"/>
    </row>
    <row r="22" spans="1:43" s="276" customFormat="1" ht="12.75">
      <c r="A22" s="373">
        <v>1</v>
      </c>
      <c r="B22" s="383" t="s">
        <v>221</v>
      </c>
      <c r="C22" s="374">
        <v>66</v>
      </c>
      <c r="D22" s="355">
        <v>4</v>
      </c>
      <c r="E22" s="360">
        <v>16.5</v>
      </c>
      <c r="F22" s="323"/>
      <c r="G22" s="324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4"/>
      <c r="U22" s="324"/>
      <c r="V22" s="324"/>
      <c r="W22" s="324"/>
      <c r="X22" s="324"/>
      <c r="Y22" s="324"/>
      <c r="Z22" s="324"/>
      <c r="AA22" s="324"/>
      <c r="AB22" s="324"/>
      <c r="AC22" s="324"/>
      <c r="AD22" s="324"/>
      <c r="AE22" s="324"/>
      <c r="AF22" s="324"/>
      <c r="AG22" s="324"/>
      <c r="AH22" s="324"/>
      <c r="AI22" s="324"/>
      <c r="AJ22" s="324"/>
      <c r="AK22" s="324"/>
      <c r="AL22" s="324"/>
      <c r="AM22" s="324"/>
      <c r="AN22" s="324"/>
      <c r="AO22" s="324"/>
      <c r="AP22" s="324"/>
      <c r="AQ22" s="325"/>
    </row>
    <row r="23" spans="1:43" s="276" customFormat="1" ht="12.75">
      <c r="A23" s="366"/>
      <c r="B23" s="368"/>
      <c r="C23" s="370"/>
      <c r="D23" s="356"/>
      <c r="E23" s="359"/>
      <c r="F23" s="323"/>
      <c r="G23" s="324"/>
      <c r="H23" s="324"/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  <c r="T23" s="324"/>
      <c r="U23" s="324"/>
      <c r="V23" s="324"/>
      <c r="W23" s="324"/>
      <c r="X23" s="324"/>
      <c r="Y23" s="324"/>
      <c r="Z23" s="324"/>
      <c r="AA23" s="324"/>
      <c r="AB23" s="324"/>
      <c r="AC23" s="324"/>
      <c r="AD23" s="324"/>
      <c r="AE23" s="324"/>
      <c r="AF23" s="324"/>
      <c r="AG23" s="324"/>
      <c r="AH23" s="324"/>
      <c r="AI23" s="324"/>
      <c r="AJ23" s="324"/>
      <c r="AK23" s="324"/>
      <c r="AL23" s="324"/>
      <c r="AM23" s="324"/>
      <c r="AN23" s="324"/>
      <c r="AO23" s="324"/>
      <c r="AP23" s="324"/>
      <c r="AQ23" s="325"/>
    </row>
    <row r="24" spans="1:43" s="276" customFormat="1" ht="12.75">
      <c r="A24" s="365">
        <v>2</v>
      </c>
      <c r="B24" s="367" t="s">
        <v>222</v>
      </c>
      <c r="C24" s="369">
        <v>111</v>
      </c>
      <c r="D24" s="357">
        <v>7</v>
      </c>
      <c r="E24" s="358">
        <v>15.9</v>
      </c>
      <c r="F24" s="323"/>
      <c r="G24" s="324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4"/>
      <c r="U24" s="324"/>
      <c r="V24" s="324"/>
      <c r="W24" s="324"/>
      <c r="X24" s="324"/>
      <c r="Y24" s="324"/>
      <c r="Z24" s="324"/>
      <c r="AA24" s="324"/>
      <c r="AB24" s="324"/>
      <c r="AC24" s="324"/>
      <c r="AD24" s="324"/>
      <c r="AE24" s="324"/>
      <c r="AF24" s="324"/>
      <c r="AG24" s="324"/>
      <c r="AH24" s="324"/>
      <c r="AI24" s="324"/>
      <c r="AJ24" s="324"/>
      <c r="AK24" s="324"/>
      <c r="AL24" s="324"/>
      <c r="AM24" s="324"/>
      <c r="AN24" s="324"/>
      <c r="AO24" s="324"/>
      <c r="AP24" s="324"/>
      <c r="AQ24" s="325"/>
    </row>
    <row r="25" spans="1:43" s="276" customFormat="1" ht="12.75">
      <c r="A25" s="366"/>
      <c r="B25" s="368"/>
      <c r="C25" s="370"/>
      <c r="D25" s="356"/>
      <c r="E25" s="359"/>
      <c r="F25" s="323"/>
      <c r="G25" s="324"/>
      <c r="H25" s="324"/>
      <c r="I25" s="324"/>
      <c r="J25" s="324"/>
      <c r="K25" s="324"/>
      <c r="L25" s="324"/>
      <c r="M25" s="324"/>
      <c r="N25" s="324"/>
      <c r="O25" s="324"/>
      <c r="P25" s="324"/>
      <c r="Q25" s="324"/>
      <c r="R25" s="324"/>
      <c r="S25" s="324"/>
      <c r="T25" s="324"/>
      <c r="U25" s="324"/>
      <c r="V25" s="324"/>
      <c r="W25" s="324"/>
      <c r="X25" s="324"/>
      <c r="Y25" s="324"/>
      <c r="Z25" s="324"/>
      <c r="AA25" s="324"/>
      <c r="AB25" s="324"/>
      <c r="AC25" s="324"/>
      <c r="AD25" s="324"/>
      <c r="AE25" s="324"/>
      <c r="AF25" s="324"/>
      <c r="AG25" s="324"/>
      <c r="AH25" s="324"/>
      <c r="AI25" s="324"/>
      <c r="AJ25" s="324"/>
      <c r="AK25" s="324"/>
      <c r="AL25" s="324"/>
      <c r="AM25" s="324"/>
      <c r="AN25" s="324"/>
      <c r="AO25" s="324"/>
      <c r="AP25" s="324"/>
      <c r="AQ25" s="325"/>
    </row>
    <row r="26" spans="1:43" s="276" customFormat="1" ht="12.75">
      <c r="A26" s="365">
        <v>3</v>
      </c>
      <c r="B26" s="367" t="s">
        <v>82</v>
      </c>
      <c r="C26" s="369">
        <v>231</v>
      </c>
      <c r="D26" s="357">
        <v>7</v>
      </c>
      <c r="E26" s="361">
        <v>33</v>
      </c>
      <c r="F26" s="323"/>
      <c r="G26" s="324"/>
      <c r="H26" s="324"/>
      <c r="I26" s="324"/>
      <c r="J26" s="324"/>
      <c r="K26" s="324"/>
      <c r="L26" s="324"/>
      <c r="M26" s="324"/>
      <c r="N26" s="324"/>
      <c r="O26" s="324"/>
      <c r="P26" s="324"/>
      <c r="Q26" s="324"/>
      <c r="R26" s="324"/>
      <c r="S26" s="324"/>
      <c r="T26" s="324"/>
      <c r="U26" s="324"/>
      <c r="V26" s="324"/>
      <c r="W26" s="324"/>
      <c r="X26" s="324"/>
      <c r="Y26" s="324"/>
      <c r="Z26" s="324"/>
      <c r="AA26" s="324"/>
      <c r="AB26" s="324"/>
      <c r="AC26" s="324"/>
      <c r="AD26" s="324"/>
      <c r="AE26" s="324"/>
      <c r="AF26" s="324"/>
      <c r="AG26" s="324"/>
      <c r="AH26" s="324"/>
      <c r="AI26" s="324"/>
      <c r="AJ26" s="324"/>
      <c r="AK26" s="324"/>
      <c r="AL26" s="324"/>
      <c r="AM26" s="324"/>
      <c r="AN26" s="324"/>
      <c r="AO26" s="324"/>
      <c r="AP26" s="324"/>
      <c r="AQ26" s="325"/>
    </row>
    <row r="27" spans="1:43" s="276" customFormat="1" ht="12.75">
      <c r="A27" s="366"/>
      <c r="B27" s="368"/>
      <c r="C27" s="370"/>
      <c r="D27" s="356"/>
      <c r="E27" s="362"/>
      <c r="F27" s="323"/>
      <c r="G27" s="324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324"/>
      <c r="U27" s="324"/>
      <c r="V27" s="324"/>
      <c r="W27" s="324"/>
      <c r="X27" s="324"/>
      <c r="Y27" s="324"/>
      <c r="Z27" s="324"/>
      <c r="AA27" s="324"/>
      <c r="AB27" s="324"/>
      <c r="AC27" s="324"/>
      <c r="AD27" s="324"/>
      <c r="AE27" s="324"/>
      <c r="AF27" s="324"/>
      <c r="AG27" s="324"/>
      <c r="AH27" s="324"/>
      <c r="AI27" s="324"/>
      <c r="AJ27" s="324"/>
      <c r="AK27" s="324"/>
      <c r="AL27" s="324"/>
      <c r="AM27" s="324"/>
      <c r="AN27" s="324"/>
      <c r="AO27" s="324"/>
      <c r="AP27" s="324"/>
      <c r="AQ27" s="325"/>
    </row>
    <row r="28" spans="1:43" s="276" customFormat="1" ht="12.75">
      <c r="A28" s="365">
        <v>4</v>
      </c>
      <c r="B28" s="367" t="s">
        <v>90</v>
      </c>
      <c r="C28" s="369">
        <v>69</v>
      </c>
      <c r="D28" s="357">
        <v>5</v>
      </c>
      <c r="E28" s="358">
        <v>13.8</v>
      </c>
      <c r="F28" s="323"/>
      <c r="G28" s="324"/>
      <c r="H28" s="324"/>
      <c r="I28" s="324"/>
      <c r="J28" s="324"/>
      <c r="K28" s="324"/>
      <c r="L28" s="324"/>
      <c r="M28" s="324"/>
      <c r="N28" s="324"/>
      <c r="O28" s="324"/>
      <c r="P28" s="324"/>
      <c r="Q28" s="324"/>
      <c r="R28" s="324"/>
      <c r="S28" s="324"/>
      <c r="T28" s="324"/>
      <c r="U28" s="324"/>
      <c r="V28" s="324"/>
      <c r="W28" s="324"/>
      <c r="X28" s="324"/>
      <c r="Y28" s="324"/>
      <c r="Z28" s="324"/>
      <c r="AA28" s="324"/>
      <c r="AB28" s="324"/>
      <c r="AC28" s="324"/>
      <c r="AD28" s="324"/>
      <c r="AE28" s="324"/>
      <c r="AF28" s="324"/>
      <c r="AG28" s="324"/>
      <c r="AH28" s="324"/>
      <c r="AI28" s="324"/>
      <c r="AJ28" s="324"/>
      <c r="AK28" s="324"/>
      <c r="AL28" s="324"/>
      <c r="AM28" s="324"/>
      <c r="AN28" s="324"/>
      <c r="AO28" s="324"/>
      <c r="AP28" s="324"/>
      <c r="AQ28" s="325"/>
    </row>
    <row r="29" spans="1:43" s="276" customFormat="1" ht="12.75">
      <c r="A29" s="366"/>
      <c r="B29" s="368"/>
      <c r="C29" s="370"/>
      <c r="D29" s="356"/>
      <c r="E29" s="359"/>
      <c r="F29" s="323"/>
      <c r="G29" s="324"/>
      <c r="H29" s="324"/>
      <c r="I29" s="324"/>
      <c r="J29" s="324"/>
      <c r="K29" s="324"/>
      <c r="L29" s="324"/>
      <c r="M29" s="324"/>
      <c r="N29" s="324"/>
      <c r="O29" s="324"/>
      <c r="P29" s="324"/>
      <c r="Q29" s="324"/>
      <c r="R29" s="324"/>
      <c r="S29" s="324"/>
      <c r="T29" s="324"/>
      <c r="U29" s="324"/>
      <c r="V29" s="324"/>
      <c r="W29" s="324"/>
      <c r="X29" s="324"/>
      <c r="Y29" s="324"/>
      <c r="Z29" s="324"/>
      <c r="AA29" s="324"/>
      <c r="AB29" s="324"/>
      <c r="AC29" s="324"/>
      <c r="AD29" s="324"/>
      <c r="AE29" s="324"/>
      <c r="AF29" s="324"/>
      <c r="AG29" s="324"/>
      <c r="AH29" s="324"/>
      <c r="AI29" s="324"/>
      <c r="AJ29" s="324"/>
      <c r="AK29" s="324"/>
      <c r="AL29" s="324"/>
      <c r="AM29" s="324"/>
      <c r="AN29" s="324"/>
      <c r="AO29" s="324"/>
      <c r="AP29" s="324"/>
      <c r="AQ29" s="325"/>
    </row>
    <row r="30" spans="1:43" s="276" customFormat="1" ht="12.75">
      <c r="A30" s="375" t="s">
        <v>48</v>
      </c>
      <c r="B30" s="376"/>
      <c r="C30" s="379">
        <f>SUM(C22:C29)</f>
        <v>477</v>
      </c>
      <c r="D30" s="351" t="s">
        <v>226</v>
      </c>
      <c r="E30" s="353" t="s">
        <v>218</v>
      </c>
      <c r="F30" s="323"/>
      <c r="G30" s="324"/>
      <c r="H30" s="324"/>
      <c r="I30" s="324"/>
      <c r="J30" s="324"/>
      <c r="K30" s="324"/>
      <c r="L30" s="324"/>
      <c r="M30" s="324"/>
      <c r="N30" s="324"/>
      <c r="O30" s="324"/>
      <c r="P30" s="324"/>
      <c r="Q30" s="324"/>
      <c r="R30" s="324"/>
      <c r="S30" s="324"/>
      <c r="T30" s="324"/>
      <c r="U30" s="324"/>
      <c r="V30" s="324"/>
      <c r="W30" s="324"/>
      <c r="X30" s="324"/>
      <c r="Y30" s="324"/>
      <c r="Z30" s="324"/>
      <c r="AA30" s="324"/>
      <c r="AB30" s="324"/>
      <c r="AC30" s="324"/>
      <c r="AD30" s="324"/>
      <c r="AE30" s="324"/>
      <c r="AF30" s="324"/>
      <c r="AG30" s="324"/>
      <c r="AH30" s="324"/>
      <c r="AI30" s="324"/>
      <c r="AJ30" s="324"/>
      <c r="AK30" s="324"/>
      <c r="AL30" s="324"/>
      <c r="AM30" s="324"/>
      <c r="AN30" s="324"/>
      <c r="AO30" s="324"/>
      <c r="AP30" s="324"/>
      <c r="AQ30" s="325"/>
    </row>
    <row r="31" spans="1:43" s="276" customFormat="1" ht="13.5" thickBot="1">
      <c r="A31" s="377"/>
      <c r="B31" s="378"/>
      <c r="C31" s="380"/>
      <c r="D31" s="352"/>
      <c r="E31" s="354"/>
      <c r="F31" s="326"/>
      <c r="G31" s="327"/>
      <c r="H31" s="327"/>
      <c r="I31" s="327"/>
      <c r="J31" s="327"/>
      <c r="K31" s="327"/>
      <c r="L31" s="327"/>
      <c r="M31" s="327"/>
      <c r="N31" s="327"/>
      <c r="O31" s="327"/>
      <c r="P31" s="327"/>
      <c r="Q31" s="327"/>
      <c r="R31" s="327"/>
      <c r="S31" s="327"/>
      <c r="T31" s="327"/>
      <c r="U31" s="327"/>
      <c r="V31" s="327"/>
      <c r="W31" s="327"/>
      <c r="X31" s="327"/>
      <c r="Y31" s="327"/>
      <c r="Z31" s="327"/>
      <c r="AA31" s="327"/>
      <c r="AB31" s="327"/>
      <c r="AC31" s="327"/>
      <c r="AD31" s="327"/>
      <c r="AE31" s="327"/>
      <c r="AF31" s="327"/>
      <c r="AG31" s="327"/>
      <c r="AH31" s="327"/>
      <c r="AI31" s="327"/>
      <c r="AJ31" s="327"/>
      <c r="AK31" s="327"/>
      <c r="AL31" s="327"/>
      <c r="AM31" s="327"/>
      <c r="AN31" s="327"/>
      <c r="AO31" s="327"/>
      <c r="AP31" s="327"/>
      <c r="AQ31" s="328"/>
    </row>
    <row r="32" spans="1:43" s="3" customFormat="1" ht="20.100000000000001" customHeight="1" thickBot="1">
      <c r="A32" s="280" t="s">
        <v>55</v>
      </c>
      <c r="B32" s="286"/>
      <c r="C32" s="287"/>
      <c r="D32" s="288"/>
      <c r="E32" s="289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89"/>
      <c r="Y32" s="224"/>
      <c r="Z32" s="224"/>
      <c r="AA32" s="224"/>
      <c r="AB32" s="224"/>
      <c r="AC32" s="224"/>
      <c r="AD32" s="289"/>
      <c r="AE32" s="224"/>
      <c r="AF32" s="224"/>
      <c r="AG32" s="224"/>
      <c r="AH32" s="224"/>
      <c r="AI32" s="224"/>
      <c r="AJ32" s="289"/>
      <c r="AK32" s="224"/>
      <c r="AL32" s="224"/>
      <c r="AM32" s="224"/>
      <c r="AN32" s="224"/>
      <c r="AO32" s="289"/>
      <c r="AP32" s="224"/>
      <c r="AQ32" s="225"/>
    </row>
    <row r="33" spans="1:43" ht="29.25" customHeight="1" thickBot="1">
      <c r="A33" s="398">
        <v>1</v>
      </c>
      <c r="B33" s="390" t="s">
        <v>49</v>
      </c>
      <c r="C33" s="363">
        <v>21</v>
      </c>
      <c r="D33" s="371">
        <f>C33/$C$3%</f>
        <v>31.818181818181817</v>
      </c>
      <c r="E33" s="48" t="s">
        <v>56</v>
      </c>
      <c r="F33" s="63">
        <v>0</v>
      </c>
      <c r="G33" s="61">
        <v>0</v>
      </c>
      <c r="H33" s="61">
        <v>6</v>
      </c>
      <c r="I33" s="61">
        <v>0</v>
      </c>
      <c r="J33" s="61">
        <v>0</v>
      </c>
      <c r="K33" s="61">
        <v>0</v>
      </c>
      <c r="L33" s="61">
        <v>0</v>
      </c>
      <c r="M33" s="61">
        <v>0</v>
      </c>
      <c r="N33" s="61">
        <v>0</v>
      </c>
      <c r="O33" s="61">
        <v>0</v>
      </c>
      <c r="P33" s="61">
        <v>0</v>
      </c>
      <c r="Q33" s="61">
        <v>0</v>
      </c>
      <c r="R33" s="61">
        <v>9</v>
      </c>
      <c r="S33" s="61">
        <v>0</v>
      </c>
      <c r="T33" s="61">
        <v>0</v>
      </c>
      <c r="U33" s="61">
        <v>0</v>
      </c>
      <c r="V33" s="61">
        <v>3</v>
      </c>
      <c r="W33" s="62">
        <v>3</v>
      </c>
      <c r="X33" s="48" t="s">
        <v>56</v>
      </c>
      <c r="Y33" s="63">
        <v>3</v>
      </c>
      <c r="Z33" s="61">
        <v>0</v>
      </c>
      <c r="AA33" s="61">
        <v>9</v>
      </c>
      <c r="AB33" s="61">
        <v>3</v>
      </c>
      <c r="AC33" s="62">
        <v>6</v>
      </c>
      <c r="AD33" s="48" t="s">
        <v>56</v>
      </c>
      <c r="AE33" s="63">
        <v>0</v>
      </c>
      <c r="AF33" s="61">
        <v>3</v>
      </c>
      <c r="AG33" s="61">
        <v>6</v>
      </c>
      <c r="AH33" s="61">
        <v>6</v>
      </c>
      <c r="AI33" s="62">
        <v>6</v>
      </c>
      <c r="AJ33" s="48" t="s">
        <v>56</v>
      </c>
      <c r="AK33" s="63">
        <v>0</v>
      </c>
      <c r="AL33" s="61">
        <v>0</v>
      </c>
      <c r="AM33" s="61">
        <v>18</v>
      </c>
      <c r="AN33" s="62">
        <v>3</v>
      </c>
      <c r="AO33" s="48" t="s">
        <v>56</v>
      </c>
      <c r="AP33" s="63">
        <v>21</v>
      </c>
      <c r="AQ33" s="64">
        <v>0</v>
      </c>
    </row>
    <row r="34" spans="1:43" s="252" customFormat="1" ht="31.5" customHeight="1" thickBot="1">
      <c r="A34" s="399"/>
      <c r="B34" s="391"/>
      <c r="C34" s="364"/>
      <c r="D34" s="372"/>
      <c r="E34" s="251" t="s">
        <v>57</v>
      </c>
      <c r="F34" s="122">
        <v>0</v>
      </c>
      <c r="G34" s="122">
        <v>0</v>
      </c>
      <c r="H34" s="122">
        <f>H33/$H$3%</f>
        <v>40</v>
      </c>
      <c r="I34" s="122">
        <v>0</v>
      </c>
      <c r="J34" s="122">
        <f>J33/$J$3%</f>
        <v>0</v>
      </c>
      <c r="K34" s="122">
        <f>K33/$K$3%</f>
        <v>0</v>
      </c>
      <c r="L34" s="122">
        <f>L33/$L$3%</f>
        <v>0</v>
      </c>
      <c r="M34" s="122">
        <f>M33/$M$3%</f>
        <v>0</v>
      </c>
      <c r="N34" s="122">
        <v>0</v>
      </c>
      <c r="O34" s="122">
        <v>0</v>
      </c>
      <c r="P34" s="122">
        <v>0</v>
      </c>
      <c r="Q34" s="122">
        <v>0</v>
      </c>
      <c r="R34" s="122">
        <f>R33/$R$3%</f>
        <v>60</v>
      </c>
      <c r="S34" s="122">
        <f>S33/$S$3%</f>
        <v>0</v>
      </c>
      <c r="T34" s="122">
        <v>0</v>
      </c>
      <c r="U34" s="122">
        <f>U33/$U$3%</f>
        <v>0</v>
      </c>
      <c r="V34" s="122">
        <f>V33/$V$3%</f>
        <v>33.333333333333336</v>
      </c>
      <c r="W34" s="122">
        <f>W33/$W$3%</f>
        <v>25</v>
      </c>
      <c r="X34" s="251" t="s">
        <v>57</v>
      </c>
      <c r="Y34" s="122">
        <f>Y33/$Y$3%</f>
        <v>25</v>
      </c>
      <c r="Z34" s="124">
        <v>0</v>
      </c>
      <c r="AA34" s="124">
        <f>AA33/$AA$3%</f>
        <v>50</v>
      </c>
      <c r="AB34" s="124">
        <f>AB33/$AB$3%</f>
        <v>33.333333333333336</v>
      </c>
      <c r="AC34" s="125">
        <f>AC33/$AC$3%</f>
        <v>22.222222222222221</v>
      </c>
      <c r="AD34" s="251" t="s">
        <v>57</v>
      </c>
      <c r="AE34" s="122">
        <f>AE33/$AE$3%</f>
        <v>0</v>
      </c>
      <c r="AF34" s="124">
        <f>AF33/$AF$3%</f>
        <v>50</v>
      </c>
      <c r="AG34" s="124">
        <f>AG33/$AG$3%</f>
        <v>40</v>
      </c>
      <c r="AH34" s="124">
        <f>AH33/$AH$3%</f>
        <v>22.222222222222221</v>
      </c>
      <c r="AI34" s="125">
        <f>AI33/$AI$3%</f>
        <v>66.666666666666671</v>
      </c>
      <c r="AJ34" s="251" t="s">
        <v>57</v>
      </c>
      <c r="AK34" s="122">
        <f>AK33/$AK$3%</f>
        <v>0</v>
      </c>
      <c r="AL34" s="124">
        <f>AL33/$AL$3%</f>
        <v>0</v>
      </c>
      <c r="AM34" s="124">
        <f>AM33/$AM$3%</f>
        <v>54.54545454545454</v>
      </c>
      <c r="AN34" s="125">
        <f>AN33/$AN$3%</f>
        <v>33.333333333333336</v>
      </c>
      <c r="AO34" s="251" t="s">
        <v>57</v>
      </c>
      <c r="AP34" s="122">
        <f>AP33/$AP$3%</f>
        <v>35</v>
      </c>
      <c r="AQ34" s="126">
        <f>AQ33/$AQ$3%</f>
        <v>0</v>
      </c>
    </row>
    <row r="35" spans="1:43" ht="27.75" customHeight="1" thickBot="1">
      <c r="A35" s="396">
        <v>2</v>
      </c>
      <c r="B35" s="392" t="s">
        <v>50</v>
      </c>
      <c r="C35" s="363">
        <v>9</v>
      </c>
      <c r="D35" s="371">
        <f>C35/$C$3%</f>
        <v>13.636363636363635</v>
      </c>
      <c r="E35" s="71" t="s">
        <v>56</v>
      </c>
      <c r="F35" s="63">
        <v>0</v>
      </c>
      <c r="G35" s="61">
        <v>0</v>
      </c>
      <c r="H35" s="66">
        <v>6</v>
      </c>
      <c r="I35" s="61">
        <v>0</v>
      </c>
      <c r="J35" s="66">
        <v>0</v>
      </c>
      <c r="K35" s="66">
        <v>0</v>
      </c>
      <c r="L35" s="66">
        <v>0</v>
      </c>
      <c r="M35" s="66">
        <v>0</v>
      </c>
      <c r="N35" s="61">
        <v>0</v>
      </c>
      <c r="O35" s="61">
        <v>0</v>
      </c>
      <c r="P35" s="61">
        <v>0</v>
      </c>
      <c r="Q35" s="61">
        <v>0</v>
      </c>
      <c r="R35" s="66">
        <v>0</v>
      </c>
      <c r="S35" s="66">
        <v>0</v>
      </c>
      <c r="T35" s="66">
        <v>0</v>
      </c>
      <c r="U35" s="66">
        <v>0</v>
      </c>
      <c r="V35" s="66">
        <v>0</v>
      </c>
      <c r="W35" s="67">
        <v>3</v>
      </c>
      <c r="X35" s="71" t="s">
        <v>56</v>
      </c>
      <c r="Y35" s="68">
        <v>6</v>
      </c>
      <c r="Z35" s="61">
        <v>0</v>
      </c>
      <c r="AA35" s="66">
        <v>3</v>
      </c>
      <c r="AB35" s="66">
        <v>0</v>
      </c>
      <c r="AC35" s="67">
        <v>0</v>
      </c>
      <c r="AD35" s="71" t="s">
        <v>56</v>
      </c>
      <c r="AE35" s="68">
        <v>3</v>
      </c>
      <c r="AF35" s="66">
        <v>0</v>
      </c>
      <c r="AG35" s="66">
        <v>6</v>
      </c>
      <c r="AH35" s="66">
        <v>0</v>
      </c>
      <c r="AI35" s="67">
        <v>0</v>
      </c>
      <c r="AJ35" s="71" t="s">
        <v>56</v>
      </c>
      <c r="AK35" s="68">
        <v>0</v>
      </c>
      <c r="AL35" s="66">
        <v>3</v>
      </c>
      <c r="AM35" s="66">
        <v>3</v>
      </c>
      <c r="AN35" s="67">
        <v>3</v>
      </c>
      <c r="AO35" s="71" t="s">
        <v>56</v>
      </c>
      <c r="AP35" s="68">
        <v>9</v>
      </c>
      <c r="AQ35" s="69">
        <v>0</v>
      </c>
    </row>
    <row r="36" spans="1:43" s="252" customFormat="1" ht="30.75" customHeight="1" thickBot="1">
      <c r="A36" s="397"/>
      <c r="B36" s="393"/>
      <c r="C36" s="364"/>
      <c r="D36" s="372"/>
      <c r="E36" s="251" t="s">
        <v>57</v>
      </c>
      <c r="F36" s="122">
        <v>0</v>
      </c>
      <c r="G36" s="122">
        <v>0</v>
      </c>
      <c r="H36" s="122">
        <f>H35/$H$3%</f>
        <v>40</v>
      </c>
      <c r="I36" s="122">
        <v>0</v>
      </c>
      <c r="J36" s="122">
        <f>J35/$J$3%</f>
        <v>0</v>
      </c>
      <c r="K36" s="122">
        <f>K35/$K$3%</f>
        <v>0</v>
      </c>
      <c r="L36" s="122">
        <f>L35/$L$3%</f>
        <v>0</v>
      </c>
      <c r="M36" s="122">
        <f>M35/$M$3%</f>
        <v>0</v>
      </c>
      <c r="N36" s="122">
        <v>0</v>
      </c>
      <c r="O36" s="122">
        <v>0</v>
      </c>
      <c r="P36" s="122">
        <v>0</v>
      </c>
      <c r="Q36" s="122">
        <v>0</v>
      </c>
      <c r="R36" s="122">
        <f>R35/$R$3%</f>
        <v>0</v>
      </c>
      <c r="S36" s="122">
        <f>S35/$S$3%</f>
        <v>0</v>
      </c>
      <c r="T36" s="122">
        <v>0</v>
      </c>
      <c r="U36" s="122">
        <f>U35/$U$3%</f>
        <v>0</v>
      </c>
      <c r="V36" s="122">
        <f>V35/$V$3%</f>
        <v>0</v>
      </c>
      <c r="W36" s="122">
        <f>W35/$W$3%</f>
        <v>25</v>
      </c>
      <c r="X36" s="251" t="s">
        <v>57</v>
      </c>
      <c r="Y36" s="122">
        <f>Y35/$Y$3%</f>
        <v>50</v>
      </c>
      <c r="Z36" s="124">
        <v>0</v>
      </c>
      <c r="AA36" s="124">
        <f>AA35/$AA$3%</f>
        <v>16.666666666666668</v>
      </c>
      <c r="AB36" s="124">
        <f>AB35/$AB$3%</f>
        <v>0</v>
      </c>
      <c r="AC36" s="125">
        <f>AC35/$AC$3%</f>
        <v>0</v>
      </c>
      <c r="AD36" s="251" t="s">
        <v>57</v>
      </c>
      <c r="AE36" s="122">
        <f>AE35/$AE$3%</f>
        <v>33.333333333333336</v>
      </c>
      <c r="AF36" s="124">
        <f>AF35/$AF$3%</f>
        <v>0</v>
      </c>
      <c r="AG36" s="124">
        <f>AG35/$AG$3%</f>
        <v>40</v>
      </c>
      <c r="AH36" s="124">
        <f>AH35/$AH$3%</f>
        <v>0</v>
      </c>
      <c r="AI36" s="125">
        <f>AI35/$AI$3%</f>
        <v>0</v>
      </c>
      <c r="AJ36" s="251" t="s">
        <v>57</v>
      </c>
      <c r="AK36" s="122">
        <f>AK35/$AK$3%</f>
        <v>0</v>
      </c>
      <c r="AL36" s="124">
        <f>AL35/$AL$3%</f>
        <v>16.666666666666668</v>
      </c>
      <c r="AM36" s="124">
        <f>AM35/$AM$3%</f>
        <v>9.0909090909090899</v>
      </c>
      <c r="AN36" s="125">
        <f>AN35/$AN$3%</f>
        <v>33.333333333333336</v>
      </c>
      <c r="AO36" s="251" t="s">
        <v>57</v>
      </c>
      <c r="AP36" s="122">
        <f>AP35/$AP$3%</f>
        <v>15</v>
      </c>
      <c r="AQ36" s="126">
        <f>AQ35/$AQ$3%</f>
        <v>0</v>
      </c>
    </row>
    <row r="37" spans="1:43" ht="33.75" customHeight="1" thickBot="1">
      <c r="A37" s="398">
        <v>3</v>
      </c>
      <c r="B37" s="394" t="s">
        <v>171</v>
      </c>
      <c r="C37" s="363">
        <v>3</v>
      </c>
      <c r="D37" s="371">
        <f>C37/$C$3%</f>
        <v>4.545454545454545</v>
      </c>
      <c r="E37" s="47" t="s">
        <v>56</v>
      </c>
      <c r="F37" s="63">
        <v>0</v>
      </c>
      <c r="G37" s="61">
        <v>0</v>
      </c>
      <c r="H37" s="75">
        <v>0</v>
      </c>
      <c r="I37" s="61">
        <v>0</v>
      </c>
      <c r="J37" s="75">
        <v>0</v>
      </c>
      <c r="K37" s="75">
        <v>0</v>
      </c>
      <c r="L37" s="75">
        <v>0</v>
      </c>
      <c r="M37" s="75">
        <v>0</v>
      </c>
      <c r="N37" s="61">
        <v>0</v>
      </c>
      <c r="O37" s="61">
        <v>0</v>
      </c>
      <c r="P37" s="61">
        <v>0</v>
      </c>
      <c r="Q37" s="61">
        <v>0</v>
      </c>
      <c r="R37" s="75">
        <v>0</v>
      </c>
      <c r="S37" s="75">
        <v>0</v>
      </c>
      <c r="T37" s="75">
        <v>0</v>
      </c>
      <c r="U37" s="75">
        <v>0</v>
      </c>
      <c r="V37" s="75">
        <v>3</v>
      </c>
      <c r="W37" s="76">
        <v>0</v>
      </c>
      <c r="X37" s="47" t="s">
        <v>56</v>
      </c>
      <c r="Y37" s="77">
        <v>0</v>
      </c>
      <c r="Z37" s="61">
        <v>0</v>
      </c>
      <c r="AA37" s="75">
        <v>0</v>
      </c>
      <c r="AB37" s="75">
        <v>0</v>
      </c>
      <c r="AC37" s="76">
        <v>3</v>
      </c>
      <c r="AD37" s="47" t="s">
        <v>56</v>
      </c>
      <c r="AE37" s="77">
        <v>0</v>
      </c>
      <c r="AF37" s="75">
        <v>0</v>
      </c>
      <c r="AG37" s="75">
        <v>0</v>
      </c>
      <c r="AH37" s="75">
        <v>0</v>
      </c>
      <c r="AI37" s="76">
        <v>3</v>
      </c>
      <c r="AJ37" s="47" t="s">
        <v>56</v>
      </c>
      <c r="AK37" s="77">
        <v>0</v>
      </c>
      <c r="AL37" s="75">
        <v>0</v>
      </c>
      <c r="AM37" s="75">
        <v>3</v>
      </c>
      <c r="AN37" s="76">
        <v>0</v>
      </c>
      <c r="AO37" s="47" t="s">
        <v>56</v>
      </c>
      <c r="AP37" s="77">
        <v>3</v>
      </c>
      <c r="AQ37" s="78">
        <v>0</v>
      </c>
    </row>
    <row r="38" spans="1:43" ht="24.95" customHeight="1" thickBot="1">
      <c r="A38" s="399"/>
      <c r="B38" s="395"/>
      <c r="C38" s="364"/>
      <c r="D38" s="372"/>
      <c r="E38" s="70" t="s">
        <v>57</v>
      </c>
      <c r="F38" s="122">
        <v>0</v>
      </c>
      <c r="G38" s="122">
        <v>0</v>
      </c>
      <c r="H38" s="122">
        <f>H37/$H$3%</f>
        <v>0</v>
      </c>
      <c r="I38" s="122">
        <v>0</v>
      </c>
      <c r="J38" s="122">
        <f>J37/$J$3%</f>
        <v>0</v>
      </c>
      <c r="K38" s="122">
        <f>K37/$K$3%</f>
        <v>0</v>
      </c>
      <c r="L38" s="122">
        <f>L37/$L$3%</f>
        <v>0</v>
      </c>
      <c r="M38" s="122">
        <f>M37/$M$3%</f>
        <v>0</v>
      </c>
      <c r="N38" s="122">
        <v>0</v>
      </c>
      <c r="O38" s="122">
        <v>0</v>
      </c>
      <c r="P38" s="122">
        <v>0</v>
      </c>
      <c r="Q38" s="122">
        <v>0</v>
      </c>
      <c r="R38" s="122">
        <f>R37/$R$3%</f>
        <v>0</v>
      </c>
      <c r="S38" s="122">
        <f>S37/$S$3%</f>
        <v>0</v>
      </c>
      <c r="T38" s="122">
        <v>0</v>
      </c>
      <c r="U38" s="122">
        <f>U37/$U$3%</f>
        <v>0</v>
      </c>
      <c r="V38" s="122">
        <f>V37/$V$3%</f>
        <v>33.333333333333336</v>
      </c>
      <c r="W38" s="122">
        <f>W37/$W$3%</f>
        <v>0</v>
      </c>
      <c r="X38" s="70" t="s">
        <v>57</v>
      </c>
      <c r="Y38" s="122">
        <f>Y37/$Y$3%</f>
        <v>0</v>
      </c>
      <c r="Z38" s="124">
        <v>0</v>
      </c>
      <c r="AA38" s="124">
        <f>AA37/$AA$3%</f>
        <v>0</v>
      </c>
      <c r="AB38" s="124">
        <f>AB37/$AB$3%</f>
        <v>0</v>
      </c>
      <c r="AC38" s="125">
        <f>AC37/$AC$3%</f>
        <v>11.111111111111111</v>
      </c>
      <c r="AD38" s="70" t="s">
        <v>57</v>
      </c>
      <c r="AE38" s="122">
        <f>AE37/$AE$3%</f>
        <v>0</v>
      </c>
      <c r="AF38" s="124">
        <f>AF37/$AF$3%</f>
        <v>0</v>
      </c>
      <c r="AG38" s="124">
        <f>AG37/$AG$3%</f>
        <v>0</v>
      </c>
      <c r="AH38" s="124">
        <f>AH37/$AH$3%</f>
        <v>0</v>
      </c>
      <c r="AI38" s="125">
        <f>AI37/$AI$3%</f>
        <v>33.333333333333336</v>
      </c>
      <c r="AJ38" s="47" t="s">
        <v>57</v>
      </c>
      <c r="AK38" s="122">
        <f>AK37/$AK$3%</f>
        <v>0</v>
      </c>
      <c r="AL38" s="124">
        <f>AL37/$AL$3%</f>
        <v>0</v>
      </c>
      <c r="AM38" s="124">
        <f>AM37/$AM$3%</f>
        <v>9.0909090909090899</v>
      </c>
      <c r="AN38" s="125">
        <f>AN37/$AN$3%</f>
        <v>0</v>
      </c>
      <c r="AO38" s="47" t="s">
        <v>57</v>
      </c>
      <c r="AP38" s="122">
        <f>AP37/$AP$3%</f>
        <v>5</v>
      </c>
      <c r="AQ38" s="126">
        <f>AQ37/$AQ$3%</f>
        <v>0</v>
      </c>
    </row>
    <row r="39" spans="1:43" ht="25.5" customHeight="1" thickBot="1">
      <c r="A39" s="396">
        <v>4</v>
      </c>
      <c r="B39" s="392" t="s">
        <v>51</v>
      </c>
      <c r="C39" s="363">
        <v>9</v>
      </c>
      <c r="D39" s="371">
        <f>C39/$C$3%</f>
        <v>13.636363636363635</v>
      </c>
      <c r="E39" s="70" t="s">
        <v>56</v>
      </c>
      <c r="F39" s="63">
        <v>0</v>
      </c>
      <c r="G39" s="61">
        <v>0</v>
      </c>
      <c r="H39" s="95">
        <v>3</v>
      </c>
      <c r="I39" s="61">
        <v>0</v>
      </c>
      <c r="J39" s="95">
        <v>0</v>
      </c>
      <c r="K39" s="95">
        <v>0</v>
      </c>
      <c r="L39" s="95">
        <v>0</v>
      </c>
      <c r="M39" s="95">
        <v>3</v>
      </c>
      <c r="N39" s="61">
        <v>0</v>
      </c>
      <c r="O39" s="61">
        <v>0</v>
      </c>
      <c r="P39" s="61">
        <v>0</v>
      </c>
      <c r="Q39" s="61">
        <v>0</v>
      </c>
      <c r="R39" s="95">
        <v>0</v>
      </c>
      <c r="S39" s="95">
        <v>0</v>
      </c>
      <c r="T39" s="95">
        <v>0</v>
      </c>
      <c r="U39" s="95">
        <v>0</v>
      </c>
      <c r="V39" s="95">
        <v>3</v>
      </c>
      <c r="W39" s="96">
        <v>0</v>
      </c>
      <c r="X39" s="70" t="s">
        <v>56</v>
      </c>
      <c r="Y39" s="94">
        <v>3</v>
      </c>
      <c r="Z39" s="61">
        <v>0</v>
      </c>
      <c r="AA39" s="95">
        <v>3</v>
      </c>
      <c r="AB39" s="95">
        <v>0</v>
      </c>
      <c r="AC39" s="96">
        <v>3</v>
      </c>
      <c r="AD39" s="70" t="s">
        <v>56</v>
      </c>
      <c r="AE39" s="94">
        <v>0</v>
      </c>
      <c r="AF39" s="95">
        <v>0</v>
      </c>
      <c r="AG39" s="96">
        <v>6</v>
      </c>
      <c r="AH39" s="115">
        <v>3</v>
      </c>
      <c r="AI39" s="97">
        <v>0</v>
      </c>
      <c r="AJ39" s="70" t="s">
        <v>56</v>
      </c>
      <c r="AK39" s="94">
        <v>0</v>
      </c>
      <c r="AL39" s="95">
        <v>3</v>
      </c>
      <c r="AM39" s="95">
        <v>3</v>
      </c>
      <c r="AN39" s="96">
        <v>3</v>
      </c>
      <c r="AO39" s="70" t="s">
        <v>56</v>
      </c>
      <c r="AP39" s="94">
        <v>9</v>
      </c>
      <c r="AQ39" s="97">
        <v>0</v>
      </c>
    </row>
    <row r="40" spans="1:43" ht="29.25" customHeight="1" thickBot="1">
      <c r="A40" s="397"/>
      <c r="B40" s="393"/>
      <c r="C40" s="364"/>
      <c r="D40" s="372"/>
      <c r="E40" s="65" t="s">
        <v>57</v>
      </c>
      <c r="F40" s="122">
        <v>0</v>
      </c>
      <c r="G40" s="122">
        <v>0</v>
      </c>
      <c r="H40" s="122">
        <f>H39/$H$3%</f>
        <v>20</v>
      </c>
      <c r="I40" s="122">
        <v>0</v>
      </c>
      <c r="J40" s="122">
        <f>J39/$J$3%</f>
        <v>0</v>
      </c>
      <c r="K40" s="122">
        <f>K39/$K$3%</f>
        <v>0</v>
      </c>
      <c r="L40" s="122">
        <f>L39/$L$3%</f>
        <v>0</v>
      </c>
      <c r="M40" s="122">
        <f>M39/$M$3%</f>
        <v>100</v>
      </c>
      <c r="N40" s="122">
        <v>0</v>
      </c>
      <c r="O40" s="122">
        <v>0</v>
      </c>
      <c r="P40" s="122">
        <v>0</v>
      </c>
      <c r="Q40" s="122">
        <v>0</v>
      </c>
      <c r="R40" s="122">
        <f>R39/$R$3%</f>
        <v>0</v>
      </c>
      <c r="S40" s="122">
        <f>S39/$S$3%</f>
        <v>0</v>
      </c>
      <c r="T40" s="122">
        <v>0</v>
      </c>
      <c r="U40" s="122">
        <f>U39/$U$3%</f>
        <v>0</v>
      </c>
      <c r="V40" s="122">
        <f>V39/$V$3%</f>
        <v>33.333333333333336</v>
      </c>
      <c r="W40" s="122">
        <f>W39/$W$3%</f>
        <v>0</v>
      </c>
      <c r="X40" s="65" t="s">
        <v>57</v>
      </c>
      <c r="Y40" s="122">
        <f>Y39/$Y$3%</f>
        <v>25</v>
      </c>
      <c r="Z40" s="124">
        <v>0</v>
      </c>
      <c r="AA40" s="124">
        <f>AA39/$AA$3%</f>
        <v>16.666666666666668</v>
      </c>
      <c r="AB40" s="124">
        <f>AB39/$AB$3%</f>
        <v>0</v>
      </c>
      <c r="AC40" s="125">
        <f>AC39/$AC$3%</f>
        <v>11.111111111111111</v>
      </c>
      <c r="AD40" s="65" t="s">
        <v>57</v>
      </c>
      <c r="AE40" s="122">
        <f>AE39/$AE$3%</f>
        <v>0</v>
      </c>
      <c r="AF40" s="124">
        <f>AF39/$AF$3%</f>
        <v>0</v>
      </c>
      <c r="AG40" s="124">
        <f>AG39/$AG$3%</f>
        <v>40</v>
      </c>
      <c r="AH40" s="124">
        <f>AH39/$AH$3%</f>
        <v>11.111111111111111</v>
      </c>
      <c r="AI40" s="125">
        <f>AI39/$AI$3%</f>
        <v>0</v>
      </c>
      <c r="AJ40" s="47" t="s">
        <v>57</v>
      </c>
      <c r="AK40" s="122">
        <f>AK39/$AK$3%</f>
        <v>0</v>
      </c>
      <c r="AL40" s="124">
        <f>AL39/$AL$3%</f>
        <v>16.666666666666668</v>
      </c>
      <c r="AM40" s="124">
        <f>AM39/$AM$3%</f>
        <v>9.0909090909090899</v>
      </c>
      <c r="AN40" s="125">
        <f>AN39/$AN$3%</f>
        <v>33.333333333333336</v>
      </c>
      <c r="AO40" s="47" t="s">
        <v>57</v>
      </c>
      <c r="AP40" s="122">
        <f>AP39/$AP$3%</f>
        <v>15</v>
      </c>
      <c r="AQ40" s="126">
        <f>AQ39/$AQ$3%</f>
        <v>0</v>
      </c>
    </row>
    <row r="41" spans="1:43" ht="32.25" customHeight="1" thickBot="1">
      <c r="A41" s="398">
        <v>5</v>
      </c>
      <c r="B41" s="394" t="s">
        <v>52</v>
      </c>
      <c r="C41" s="363">
        <v>0</v>
      </c>
      <c r="D41" s="371">
        <f>C41/$C$3%</f>
        <v>0</v>
      </c>
      <c r="E41" s="47" t="s">
        <v>56</v>
      </c>
      <c r="F41" s="63">
        <v>0</v>
      </c>
      <c r="G41" s="61">
        <v>0</v>
      </c>
      <c r="H41" s="75">
        <v>0</v>
      </c>
      <c r="I41" s="61">
        <v>0</v>
      </c>
      <c r="J41" s="75">
        <v>0</v>
      </c>
      <c r="K41" s="75">
        <v>0</v>
      </c>
      <c r="L41" s="75">
        <v>0</v>
      </c>
      <c r="M41" s="75">
        <v>0</v>
      </c>
      <c r="N41" s="61">
        <v>0</v>
      </c>
      <c r="O41" s="61">
        <v>0</v>
      </c>
      <c r="P41" s="61">
        <v>0</v>
      </c>
      <c r="Q41" s="61">
        <v>0</v>
      </c>
      <c r="R41" s="75">
        <v>0</v>
      </c>
      <c r="S41" s="75">
        <v>0</v>
      </c>
      <c r="T41" s="75">
        <v>0</v>
      </c>
      <c r="U41" s="75">
        <v>0</v>
      </c>
      <c r="V41" s="75">
        <v>0</v>
      </c>
      <c r="W41" s="76">
        <v>0</v>
      </c>
      <c r="X41" s="47" t="s">
        <v>56</v>
      </c>
      <c r="Y41" s="77">
        <v>0</v>
      </c>
      <c r="Z41" s="61">
        <v>0</v>
      </c>
      <c r="AA41" s="75">
        <v>0</v>
      </c>
      <c r="AB41" s="75">
        <v>0</v>
      </c>
      <c r="AC41" s="76">
        <v>0</v>
      </c>
      <c r="AD41" s="47" t="s">
        <v>56</v>
      </c>
      <c r="AE41" s="77">
        <v>0</v>
      </c>
      <c r="AF41" s="75">
        <v>0</v>
      </c>
      <c r="AG41" s="75">
        <v>0</v>
      </c>
      <c r="AH41" s="75">
        <v>0</v>
      </c>
      <c r="AI41" s="76">
        <v>0</v>
      </c>
      <c r="AJ41" s="47" t="s">
        <v>56</v>
      </c>
      <c r="AK41" s="77">
        <v>0</v>
      </c>
      <c r="AL41" s="75">
        <v>0</v>
      </c>
      <c r="AM41" s="75">
        <v>0</v>
      </c>
      <c r="AN41" s="76">
        <v>0</v>
      </c>
      <c r="AO41" s="47" t="s">
        <v>56</v>
      </c>
      <c r="AP41" s="77">
        <v>0</v>
      </c>
      <c r="AQ41" s="78">
        <v>0</v>
      </c>
    </row>
    <row r="42" spans="1:43" ht="25.5" customHeight="1" thickBot="1">
      <c r="A42" s="399"/>
      <c r="B42" s="395"/>
      <c r="C42" s="364"/>
      <c r="D42" s="372"/>
      <c r="E42" s="65" t="s">
        <v>57</v>
      </c>
      <c r="F42" s="122">
        <v>0</v>
      </c>
      <c r="G42" s="122">
        <v>0</v>
      </c>
      <c r="H42" s="122">
        <f>H41/$H$3%</f>
        <v>0</v>
      </c>
      <c r="I42" s="122">
        <v>0</v>
      </c>
      <c r="J42" s="122">
        <f>J41/$J$3%</f>
        <v>0</v>
      </c>
      <c r="K42" s="122">
        <f>K41/$K$3%</f>
        <v>0</v>
      </c>
      <c r="L42" s="122">
        <f>L41/$L$3%</f>
        <v>0</v>
      </c>
      <c r="M42" s="122">
        <f>M41/$M$3%</f>
        <v>0</v>
      </c>
      <c r="N42" s="122">
        <v>0</v>
      </c>
      <c r="O42" s="122">
        <v>0</v>
      </c>
      <c r="P42" s="122">
        <v>0</v>
      </c>
      <c r="Q42" s="122">
        <v>0</v>
      </c>
      <c r="R42" s="122">
        <f>R41/$R$3%</f>
        <v>0</v>
      </c>
      <c r="S42" s="122">
        <f>S41/$S$3%</f>
        <v>0</v>
      </c>
      <c r="T42" s="122">
        <v>0</v>
      </c>
      <c r="U42" s="122">
        <f>U41/$U$3%</f>
        <v>0</v>
      </c>
      <c r="V42" s="122">
        <f>V41/$V$3%</f>
        <v>0</v>
      </c>
      <c r="W42" s="122">
        <f>W41/$W$3%</f>
        <v>0</v>
      </c>
      <c r="X42" s="65" t="s">
        <v>57</v>
      </c>
      <c r="Y42" s="122">
        <f>Y41/$Y$3%</f>
        <v>0</v>
      </c>
      <c r="Z42" s="124">
        <v>0</v>
      </c>
      <c r="AA42" s="124">
        <f>AA41/$AA$3%</f>
        <v>0</v>
      </c>
      <c r="AB42" s="124">
        <f>AB41/$AB$3%</f>
        <v>0</v>
      </c>
      <c r="AC42" s="125">
        <f>AC41/$AC$3%</f>
        <v>0</v>
      </c>
      <c r="AD42" s="65" t="s">
        <v>57</v>
      </c>
      <c r="AE42" s="122">
        <f>AE41/$AE$3%</f>
        <v>0</v>
      </c>
      <c r="AF42" s="124">
        <f>AF41/$AF$3%</f>
        <v>0</v>
      </c>
      <c r="AG42" s="124">
        <f>AG41/$AG$3%</f>
        <v>0</v>
      </c>
      <c r="AH42" s="124">
        <f>AH41/$AH$3%</f>
        <v>0</v>
      </c>
      <c r="AI42" s="125">
        <f>AI41/$AI$3%</f>
        <v>0</v>
      </c>
      <c r="AJ42" s="47" t="s">
        <v>57</v>
      </c>
      <c r="AK42" s="122">
        <f>AK41/$AK$3%</f>
        <v>0</v>
      </c>
      <c r="AL42" s="124">
        <f>AL41/$AL$3%</f>
        <v>0</v>
      </c>
      <c r="AM42" s="124">
        <f>AM41/$AM$3%</f>
        <v>0</v>
      </c>
      <c r="AN42" s="125">
        <f>AN41/$AN$3%</f>
        <v>0</v>
      </c>
      <c r="AO42" s="47" t="s">
        <v>57</v>
      </c>
      <c r="AP42" s="122">
        <f>AP41/$AP$3%</f>
        <v>0</v>
      </c>
      <c r="AQ42" s="126">
        <f>AQ41/$AQ$3%</f>
        <v>0</v>
      </c>
    </row>
    <row r="43" spans="1:43" ht="35.25" customHeight="1" thickBot="1">
      <c r="A43" s="396">
        <v>6</v>
      </c>
      <c r="B43" s="392" t="s">
        <v>53</v>
      </c>
      <c r="C43" s="363">
        <v>15</v>
      </c>
      <c r="D43" s="371">
        <f>C43/$C$3%</f>
        <v>22.727272727272727</v>
      </c>
      <c r="E43" s="47" t="s">
        <v>56</v>
      </c>
      <c r="F43" s="63">
        <v>0</v>
      </c>
      <c r="G43" s="61">
        <v>0</v>
      </c>
      <c r="H43" s="75">
        <v>0</v>
      </c>
      <c r="I43" s="61">
        <v>0</v>
      </c>
      <c r="J43" s="75">
        <v>0</v>
      </c>
      <c r="K43" s="75">
        <v>0</v>
      </c>
      <c r="L43" s="75">
        <v>3</v>
      </c>
      <c r="M43" s="75">
        <v>0</v>
      </c>
      <c r="N43" s="61">
        <v>0</v>
      </c>
      <c r="O43" s="61">
        <v>0</v>
      </c>
      <c r="P43" s="61">
        <v>0</v>
      </c>
      <c r="Q43" s="61">
        <v>0</v>
      </c>
      <c r="R43" s="75">
        <v>3</v>
      </c>
      <c r="S43" s="75">
        <v>0</v>
      </c>
      <c r="T43" s="75">
        <v>0</v>
      </c>
      <c r="U43" s="75">
        <v>3</v>
      </c>
      <c r="V43" s="75">
        <v>3</v>
      </c>
      <c r="W43" s="76">
        <v>3</v>
      </c>
      <c r="X43" s="47" t="s">
        <v>56</v>
      </c>
      <c r="Y43" s="77">
        <v>0</v>
      </c>
      <c r="Z43" s="61">
        <v>0</v>
      </c>
      <c r="AA43" s="75">
        <v>6</v>
      </c>
      <c r="AB43" s="75">
        <v>0</v>
      </c>
      <c r="AC43" s="76">
        <v>9</v>
      </c>
      <c r="AD43" s="47" t="s">
        <v>56</v>
      </c>
      <c r="AE43" s="77">
        <v>3</v>
      </c>
      <c r="AF43" s="75">
        <v>0</v>
      </c>
      <c r="AG43" s="75">
        <v>3</v>
      </c>
      <c r="AH43" s="75">
        <v>6</v>
      </c>
      <c r="AI43" s="76">
        <v>3</v>
      </c>
      <c r="AJ43" s="47" t="s">
        <v>56</v>
      </c>
      <c r="AK43" s="77">
        <v>3</v>
      </c>
      <c r="AL43" s="75">
        <v>6</v>
      </c>
      <c r="AM43" s="75">
        <v>6</v>
      </c>
      <c r="AN43" s="76">
        <v>0</v>
      </c>
      <c r="AO43" s="47" t="s">
        <v>56</v>
      </c>
      <c r="AP43" s="77">
        <v>12</v>
      </c>
      <c r="AQ43" s="78">
        <v>3</v>
      </c>
    </row>
    <row r="44" spans="1:43" ht="30" customHeight="1" thickBot="1">
      <c r="A44" s="397"/>
      <c r="B44" s="393"/>
      <c r="C44" s="364"/>
      <c r="D44" s="372"/>
      <c r="E44" s="65" t="s">
        <v>57</v>
      </c>
      <c r="F44" s="122">
        <v>0</v>
      </c>
      <c r="G44" s="122">
        <v>0</v>
      </c>
      <c r="H44" s="122">
        <f>H43/$H$3%</f>
        <v>0</v>
      </c>
      <c r="I44" s="122">
        <v>0</v>
      </c>
      <c r="J44" s="122">
        <f>J43/$J$3%</f>
        <v>0</v>
      </c>
      <c r="K44" s="122">
        <f>K43/$K$3%</f>
        <v>0</v>
      </c>
      <c r="L44" s="122">
        <f>L43/$L$3%</f>
        <v>100</v>
      </c>
      <c r="M44" s="122">
        <f>M43/$M$3%</f>
        <v>0</v>
      </c>
      <c r="N44" s="122">
        <v>0</v>
      </c>
      <c r="O44" s="122">
        <v>0</v>
      </c>
      <c r="P44" s="122">
        <v>0</v>
      </c>
      <c r="Q44" s="122">
        <v>0</v>
      </c>
      <c r="R44" s="122">
        <f>R43/$R$3%</f>
        <v>20</v>
      </c>
      <c r="S44" s="122">
        <f>S43/$S$3%</f>
        <v>0</v>
      </c>
      <c r="T44" s="122">
        <v>0</v>
      </c>
      <c r="U44" s="122">
        <f>U43/$U$3%</f>
        <v>25</v>
      </c>
      <c r="V44" s="122">
        <f>V43/$V$3%</f>
        <v>33.333333333333336</v>
      </c>
      <c r="W44" s="122">
        <f>W43/$W$3%</f>
        <v>25</v>
      </c>
      <c r="X44" s="65" t="s">
        <v>57</v>
      </c>
      <c r="Y44" s="122">
        <f>Y43/$Y$3%</f>
        <v>0</v>
      </c>
      <c r="Z44" s="124">
        <v>0</v>
      </c>
      <c r="AA44" s="124">
        <f>AA43/$AA$3%</f>
        <v>33.333333333333336</v>
      </c>
      <c r="AB44" s="124">
        <f>AB43/$AB$3%</f>
        <v>0</v>
      </c>
      <c r="AC44" s="125">
        <f>AC43/$AC$3%</f>
        <v>33.333333333333329</v>
      </c>
      <c r="AD44" s="65" t="s">
        <v>57</v>
      </c>
      <c r="AE44" s="122">
        <f>AE43/$AE$3%</f>
        <v>33.333333333333336</v>
      </c>
      <c r="AF44" s="124">
        <f>AF43/$AF$3%</f>
        <v>0</v>
      </c>
      <c r="AG44" s="124">
        <f>AG43/$AG$3%</f>
        <v>20</v>
      </c>
      <c r="AH44" s="124">
        <f>AH43/$AH$3%</f>
        <v>22.222222222222221</v>
      </c>
      <c r="AI44" s="125">
        <f>AI43/$AI$3%</f>
        <v>33.333333333333336</v>
      </c>
      <c r="AJ44" s="47" t="s">
        <v>57</v>
      </c>
      <c r="AK44" s="122">
        <f>AK43/$AK$3%</f>
        <v>50</v>
      </c>
      <c r="AL44" s="124">
        <f>AL43/$AL$3%</f>
        <v>33.333333333333336</v>
      </c>
      <c r="AM44" s="124">
        <f>AM43/$AM$3%</f>
        <v>18.18181818181818</v>
      </c>
      <c r="AN44" s="125">
        <f>AN43/$AN$3%</f>
        <v>0</v>
      </c>
      <c r="AO44" s="47" t="s">
        <v>57</v>
      </c>
      <c r="AP44" s="122">
        <f>AP43/$AP$3%</f>
        <v>20</v>
      </c>
      <c r="AQ44" s="126">
        <f>AQ43/$AQ$3%</f>
        <v>50</v>
      </c>
    </row>
    <row r="45" spans="1:43" ht="30.75" customHeight="1" thickBot="1">
      <c r="A45" s="398">
        <v>7</v>
      </c>
      <c r="B45" s="394" t="s">
        <v>16</v>
      </c>
      <c r="C45" s="363">
        <v>6</v>
      </c>
      <c r="D45" s="371">
        <f>C45/$C$3%</f>
        <v>9.0909090909090899</v>
      </c>
      <c r="E45" s="47" t="s">
        <v>56</v>
      </c>
      <c r="F45" s="63">
        <v>0</v>
      </c>
      <c r="G45" s="61">
        <v>0</v>
      </c>
      <c r="H45" s="75">
        <v>0</v>
      </c>
      <c r="I45" s="61">
        <v>0</v>
      </c>
      <c r="J45" s="75">
        <v>3</v>
      </c>
      <c r="K45" s="75">
        <v>0</v>
      </c>
      <c r="L45" s="75">
        <v>0</v>
      </c>
      <c r="M45" s="75">
        <v>0</v>
      </c>
      <c r="N45" s="61">
        <v>0</v>
      </c>
      <c r="O45" s="61">
        <v>0</v>
      </c>
      <c r="P45" s="61">
        <v>0</v>
      </c>
      <c r="Q45" s="61">
        <v>0</v>
      </c>
      <c r="R45" s="75">
        <v>0</v>
      </c>
      <c r="S45" s="75">
        <v>0</v>
      </c>
      <c r="T45" s="75">
        <v>0</v>
      </c>
      <c r="U45" s="75">
        <v>3</v>
      </c>
      <c r="V45" s="75">
        <v>0</v>
      </c>
      <c r="W45" s="76">
        <v>0</v>
      </c>
      <c r="X45" s="47" t="s">
        <v>56</v>
      </c>
      <c r="Y45" s="77">
        <v>0</v>
      </c>
      <c r="Z45" s="61">
        <v>0</v>
      </c>
      <c r="AA45" s="75">
        <v>0</v>
      </c>
      <c r="AB45" s="75">
        <v>3</v>
      </c>
      <c r="AC45" s="76">
        <v>3</v>
      </c>
      <c r="AD45" s="47" t="s">
        <v>56</v>
      </c>
      <c r="AE45" s="77">
        <v>0</v>
      </c>
      <c r="AF45" s="75">
        <v>3</v>
      </c>
      <c r="AG45" s="75">
        <v>0</v>
      </c>
      <c r="AH45" s="75">
        <v>3</v>
      </c>
      <c r="AI45" s="76">
        <v>0</v>
      </c>
      <c r="AJ45" s="47" t="s">
        <v>56</v>
      </c>
      <c r="AK45" s="77">
        <v>0</v>
      </c>
      <c r="AL45" s="75">
        <v>3</v>
      </c>
      <c r="AM45" s="75">
        <v>3</v>
      </c>
      <c r="AN45" s="76">
        <v>0</v>
      </c>
      <c r="AO45" s="47" t="s">
        <v>56</v>
      </c>
      <c r="AP45" s="77">
        <v>3</v>
      </c>
      <c r="AQ45" s="78">
        <v>3</v>
      </c>
    </row>
    <row r="46" spans="1:43" ht="27" customHeight="1" thickBot="1">
      <c r="A46" s="399"/>
      <c r="B46" s="395"/>
      <c r="C46" s="364"/>
      <c r="D46" s="372"/>
      <c r="E46" s="65" t="s">
        <v>57</v>
      </c>
      <c r="F46" s="122">
        <v>0</v>
      </c>
      <c r="G46" s="122">
        <v>0</v>
      </c>
      <c r="H46" s="122">
        <f>H45/$H$3%</f>
        <v>0</v>
      </c>
      <c r="I46" s="122">
        <v>0</v>
      </c>
      <c r="J46" s="122">
        <f>J45/$J$3%</f>
        <v>100</v>
      </c>
      <c r="K46" s="122">
        <f>K45/$K$3%</f>
        <v>0</v>
      </c>
      <c r="L46" s="122">
        <f>L45/$L$3%</f>
        <v>0</v>
      </c>
      <c r="M46" s="122">
        <f>M45/$M$3%</f>
        <v>0</v>
      </c>
      <c r="N46" s="122">
        <v>0</v>
      </c>
      <c r="O46" s="122">
        <v>0</v>
      </c>
      <c r="P46" s="122">
        <v>0</v>
      </c>
      <c r="Q46" s="122">
        <v>0</v>
      </c>
      <c r="R46" s="122">
        <f>R45/$R$3%</f>
        <v>0</v>
      </c>
      <c r="S46" s="122">
        <f>S45/$S$3%</f>
        <v>0</v>
      </c>
      <c r="T46" s="122">
        <v>0</v>
      </c>
      <c r="U46" s="122">
        <f>U45/$U$3%</f>
        <v>25</v>
      </c>
      <c r="V46" s="122">
        <f>V45/$V$3%</f>
        <v>0</v>
      </c>
      <c r="W46" s="122">
        <f>W45/$W$3%</f>
        <v>0</v>
      </c>
      <c r="X46" s="65" t="s">
        <v>57</v>
      </c>
      <c r="Y46" s="122">
        <f>Y45/$Y$3%</f>
        <v>0</v>
      </c>
      <c r="Z46" s="124">
        <v>0</v>
      </c>
      <c r="AA46" s="124">
        <f>AA45/$AA$3%</f>
        <v>0</v>
      </c>
      <c r="AB46" s="124">
        <f>AB45/$AB$3%</f>
        <v>33.333333333333336</v>
      </c>
      <c r="AC46" s="125">
        <f>AC45/$AC$3%</f>
        <v>11.111111111111111</v>
      </c>
      <c r="AD46" s="65" t="s">
        <v>57</v>
      </c>
      <c r="AE46" s="122">
        <f>AE45/$AE$3%</f>
        <v>0</v>
      </c>
      <c r="AF46" s="124">
        <f>AF45/$AF$3%</f>
        <v>50</v>
      </c>
      <c r="AG46" s="124">
        <f>AG45/$AG$3%</f>
        <v>0</v>
      </c>
      <c r="AH46" s="124">
        <f>AH45/$AH$3%</f>
        <v>11.111111111111111</v>
      </c>
      <c r="AI46" s="125">
        <f>AI45/$AI$3%</f>
        <v>0</v>
      </c>
      <c r="AJ46" s="47" t="s">
        <v>57</v>
      </c>
      <c r="AK46" s="122">
        <f>AK45/$AK$3%</f>
        <v>0</v>
      </c>
      <c r="AL46" s="124">
        <f>AL45/$AL$3%</f>
        <v>16.666666666666668</v>
      </c>
      <c r="AM46" s="124">
        <f>AM45/$AM$3%</f>
        <v>9.0909090909090899</v>
      </c>
      <c r="AN46" s="125">
        <f>AN45/$AN$3%</f>
        <v>0</v>
      </c>
      <c r="AO46" s="47" t="s">
        <v>57</v>
      </c>
      <c r="AP46" s="122">
        <f>AP45/$AP$3%</f>
        <v>5</v>
      </c>
      <c r="AQ46" s="126">
        <f>AQ45/$AQ$3%</f>
        <v>50</v>
      </c>
    </row>
    <row r="47" spans="1:43" ht="27" customHeight="1" thickBot="1">
      <c r="A47" s="400" t="s">
        <v>48</v>
      </c>
      <c r="B47" s="401"/>
      <c r="C47" s="385">
        <f>SUM(C33:C46)</f>
        <v>63</v>
      </c>
      <c r="D47" s="387" t="s">
        <v>209</v>
      </c>
      <c r="E47" s="85" t="s">
        <v>56</v>
      </c>
      <c r="F47" s="86">
        <f>SUM(F33,F35,,F37,F39,F41,F43,F45)</f>
        <v>0</v>
      </c>
      <c r="G47" s="86">
        <f t="shared" ref="G47:W47" si="0">SUM(G33,G35,,G37,G39,G41,G43,G45)</f>
        <v>0</v>
      </c>
      <c r="H47" s="86">
        <f t="shared" si="0"/>
        <v>15</v>
      </c>
      <c r="I47" s="86">
        <f t="shared" si="0"/>
        <v>0</v>
      </c>
      <c r="J47" s="86">
        <f t="shared" si="0"/>
        <v>3</v>
      </c>
      <c r="K47" s="86">
        <f t="shared" si="0"/>
        <v>0</v>
      </c>
      <c r="L47" s="86">
        <f t="shared" si="0"/>
        <v>3</v>
      </c>
      <c r="M47" s="86">
        <f t="shared" si="0"/>
        <v>3</v>
      </c>
      <c r="N47" s="86">
        <f t="shared" si="0"/>
        <v>0</v>
      </c>
      <c r="O47" s="86">
        <f t="shared" si="0"/>
        <v>0</v>
      </c>
      <c r="P47" s="86">
        <f t="shared" si="0"/>
        <v>0</v>
      </c>
      <c r="Q47" s="86">
        <f t="shared" si="0"/>
        <v>0</v>
      </c>
      <c r="R47" s="86">
        <f t="shared" si="0"/>
        <v>12</v>
      </c>
      <c r="S47" s="86">
        <f t="shared" si="0"/>
        <v>0</v>
      </c>
      <c r="T47" s="86">
        <f t="shared" si="0"/>
        <v>0</v>
      </c>
      <c r="U47" s="86">
        <f t="shared" si="0"/>
        <v>6</v>
      </c>
      <c r="V47" s="86">
        <f t="shared" si="0"/>
        <v>12</v>
      </c>
      <c r="W47" s="86">
        <f t="shared" si="0"/>
        <v>9</v>
      </c>
      <c r="X47" s="85" t="s">
        <v>56</v>
      </c>
      <c r="Y47" s="86">
        <f>SUM(Y33,Y35,Y37,Y39,Y41,Y43,Y45)</f>
        <v>12</v>
      </c>
      <c r="Z47" s="86">
        <f>SUM(Z33,Z35,Z37,Z39,Z41,Z43,Z45)</f>
        <v>0</v>
      </c>
      <c r="AA47" s="86">
        <f t="shared" ref="AA47:AQ47" si="1">SUM(AA33,AA35,AA37,AA39,AA41,AA43,AA45)</f>
        <v>21</v>
      </c>
      <c r="AB47" s="86">
        <f t="shared" si="1"/>
        <v>6</v>
      </c>
      <c r="AC47" s="86">
        <f t="shared" si="1"/>
        <v>24</v>
      </c>
      <c r="AD47" s="85" t="s">
        <v>56</v>
      </c>
      <c r="AE47" s="86">
        <f t="shared" si="1"/>
        <v>6</v>
      </c>
      <c r="AF47" s="86">
        <f t="shared" si="1"/>
        <v>6</v>
      </c>
      <c r="AG47" s="86">
        <f t="shared" si="1"/>
        <v>21</v>
      </c>
      <c r="AH47" s="86">
        <f t="shared" si="1"/>
        <v>18</v>
      </c>
      <c r="AI47" s="86">
        <f t="shared" si="1"/>
        <v>12</v>
      </c>
      <c r="AJ47" s="85" t="s">
        <v>56</v>
      </c>
      <c r="AK47" s="86">
        <f t="shared" si="1"/>
        <v>3</v>
      </c>
      <c r="AL47" s="86">
        <f t="shared" si="1"/>
        <v>15</v>
      </c>
      <c r="AM47" s="86">
        <f t="shared" si="1"/>
        <v>36</v>
      </c>
      <c r="AN47" s="86">
        <f t="shared" si="1"/>
        <v>9</v>
      </c>
      <c r="AO47" s="85" t="s">
        <v>56</v>
      </c>
      <c r="AP47" s="86">
        <f t="shared" si="1"/>
        <v>57</v>
      </c>
      <c r="AQ47" s="86">
        <f t="shared" si="1"/>
        <v>6</v>
      </c>
    </row>
    <row r="48" spans="1:43" ht="30" customHeight="1" thickBot="1">
      <c r="A48" s="402"/>
      <c r="B48" s="403"/>
      <c r="C48" s="386"/>
      <c r="D48" s="388"/>
      <c r="E48" s="88" t="s">
        <v>57</v>
      </c>
      <c r="F48" s="123">
        <v>0</v>
      </c>
      <c r="G48" s="123">
        <v>0</v>
      </c>
      <c r="H48" s="123">
        <f>H47/$H$3%</f>
        <v>100</v>
      </c>
      <c r="I48" s="123">
        <v>0</v>
      </c>
      <c r="J48" s="123">
        <f>J47/$J$3%</f>
        <v>100</v>
      </c>
      <c r="K48" s="123">
        <f>K47/$K$3%</f>
        <v>0</v>
      </c>
      <c r="L48" s="123">
        <f>L47/$L$3%</f>
        <v>100</v>
      </c>
      <c r="M48" s="123">
        <f>M47/M3%</f>
        <v>100</v>
      </c>
      <c r="N48" s="123">
        <v>0</v>
      </c>
      <c r="O48" s="123">
        <v>0</v>
      </c>
      <c r="P48" s="123">
        <v>0</v>
      </c>
      <c r="Q48" s="123">
        <v>0</v>
      </c>
      <c r="R48" s="123">
        <f>R47/$R$3%</f>
        <v>80</v>
      </c>
      <c r="S48" s="123">
        <f>S47/$S$3%</f>
        <v>0</v>
      </c>
      <c r="T48" s="123">
        <v>0</v>
      </c>
      <c r="U48" s="123">
        <f>U47/$U$3%</f>
        <v>50</v>
      </c>
      <c r="V48" s="123">
        <f>V47/$V$3%</f>
        <v>133.33333333333334</v>
      </c>
      <c r="W48" s="123">
        <f>W47/$W$3%</f>
        <v>75</v>
      </c>
      <c r="X48" s="88" t="s">
        <v>57</v>
      </c>
      <c r="Y48" s="127">
        <f>Y47/$Y$3%</f>
        <v>100</v>
      </c>
      <c r="Z48" s="128">
        <v>0</v>
      </c>
      <c r="AA48" s="128">
        <f>AA47/$AA$3%</f>
        <v>116.66666666666667</v>
      </c>
      <c r="AB48" s="128">
        <f>AB47/$AB$3%</f>
        <v>66.666666666666671</v>
      </c>
      <c r="AC48" s="129">
        <f>AC47/$AC$3%</f>
        <v>88.888888888888886</v>
      </c>
      <c r="AD48" s="88" t="s">
        <v>57</v>
      </c>
      <c r="AE48" s="123">
        <f>AE47/AE3%</f>
        <v>66.666666666666671</v>
      </c>
      <c r="AF48" s="144">
        <f>AF47/AF3%</f>
        <v>100</v>
      </c>
      <c r="AG48" s="144">
        <f>AG47/AG3%</f>
        <v>140</v>
      </c>
      <c r="AH48" s="144">
        <f>AH47/AH3%</f>
        <v>66.666666666666657</v>
      </c>
      <c r="AI48" s="145">
        <f>AI47/AI3%</f>
        <v>133.33333333333334</v>
      </c>
      <c r="AJ48" s="88" t="s">
        <v>57</v>
      </c>
      <c r="AK48" s="123">
        <f>AK47/AK3%</f>
        <v>50</v>
      </c>
      <c r="AL48" s="144">
        <f>AL47/AL3%</f>
        <v>83.333333333333343</v>
      </c>
      <c r="AM48" s="144">
        <f>AM47/AM3%</f>
        <v>109.09090909090908</v>
      </c>
      <c r="AN48" s="145">
        <f>AN47/AN3%</f>
        <v>100</v>
      </c>
      <c r="AO48" s="88" t="s">
        <v>57</v>
      </c>
      <c r="AP48" s="123">
        <f>AP47/AP3%</f>
        <v>95</v>
      </c>
      <c r="AQ48" s="146">
        <f>AQ47/AQ3%</f>
        <v>100</v>
      </c>
    </row>
    <row r="49" spans="1:43" ht="20.100000000000001" customHeight="1" thickBot="1">
      <c r="A49" s="280" t="s">
        <v>58</v>
      </c>
      <c r="B49" s="281"/>
      <c r="C49" s="406"/>
      <c r="D49" s="407"/>
      <c r="E49" s="214"/>
      <c r="F49" s="282"/>
      <c r="G49" s="283"/>
      <c r="H49" s="283"/>
      <c r="I49" s="283"/>
      <c r="J49" s="283"/>
      <c r="K49" s="283"/>
      <c r="L49" s="283"/>
      <c r="M49" s="283"/>
      <c r="N49" s="283"/>
      <c r="O49" s="283"/>
      <c r="P49" s="283"/>
      <c r="Q49" s="283"/>
      <c r="R49" s="283"/>
      <c r="S49" s="283"/>
      <c r="T49" s="283"/>
      <c r="U49" s="283"/>
      <c r="V49" s="283"/>
      <c r="W49" s="284"/>
      <c r="X49" s="214"/>
      <c r="Y49" s="282"/>
      <c r="Z49" s="283"/>
      <c r="AA49" s="283"/>
      <c r="AB49" s="283"/>
      <c r="AC49" s="284"/>
      <c r="AD49" s="214"/>
      <c r="AE49" s="282"/>
      <c r="AF49" s="283"/>
      <c r="AG49" s="283"/>
      <c r="AH49" s="283"/>
      <c r="AI49" s="284"/>
      <c r="AJ49" s="214"/>
      <c r="AK49" s="282"/>
      <c r="AL49" s="283"/>
      <c r="AM49" s="283"/>
      <c r="AN49" s="284"/>
      <c r="AO49" s="214"/>
      <c r="AP49" s="282"/>
      <c r="AQ49" s="285"/>
    </row>
    <row r="50" spans="1:43" ht="24.95" customHeight="1" thickBot="1">
      <c r="A50" s="396">
        <v>1</v>
      </c>
      <c r="B50" s="392" t="s">
        <v>184</v>
      </c>
      <c r="C50" s="408">
        <v>27</v>
      </c>
      <c r="D50" s="384">
        <f>C50/$C$3%</f>
        <v>40.909090909090907</v>
      </c>
      <c r="E50" s="70" t="s">
        <v>56</v>
      </c>
      <c r="F50" s="63">
        <v>0</v>
      </c>
      <c r="G50" s="61">
        <v>0</v>
      </c>
      <c r="H50" s="95">
        <v>3</v>
      </c>
      <c r="I50" s="61">
        <v>0</v>
      </c>
      <c r="J50" s="95">
        <v>0</v>
      </c>
      <c r="K50" s="95">
        <v>0</v>
      </c>
      <c r="L50" s="95">
        <v>0</v>
      </c>
      <c r="M50" s="95">
        <v>0</v>
      </c>
      <c r="N50" s="61">
        <v>0</v>
      </c>
      <c r="O50" s="61">
        <v>0</v>
      </c>
      <c r="P50" s="61">
        <v>0</v>
      </c>
      <c r="Q50" s="61">
        <v>0</v>
      </c>
      <c r="R50" s="95">
        <v>6</v>
      </c>
      <c r="S50" s="95">
        <v>0</v>
      </c>
      <c r="T50" s="61">
        <v>0</v>
      </c>
      <c r="U50" s="95">
        <v>6</v>
      </c>
      <c r="V50" s="95">
        <v>0</v>
      </c>
      <c r="W50" s="96">
        <v>12</v>
      </c>
      <c r="X50" s="70" t="s">
        <v>56</v>
      </c>
      <c r="Y50" s="94">
        <v>9</v>
      </c>
      <c r="Z50" s="61">
        <v>0</v>
      </c>
      <c r="AA50" s="95">
        <v>6</v>
      </c>
      <c r="AB50" s="95">
        <v>0</v>
      </c>
      <c r="AC50" s="96">
        <v>12</v>
      </c>
      <c r="AD50" s="70" t="s">
        <v>56</v>
      </c>
      <c r="AE50" s="94">
        <v>6</v>
      </c>
      <c r="AF50" s="95">
        <v>0</v>
      </c>
      <c r="AG50" s="95">
        <v>6</v>
      </c>
      <c r="AH50" s="95">
        <v>9</v>
      </c>
      <c r="AI50" s="96">
        <v>6</v>
      </c>
      <c r="AJ50" s="70" t="s">
        <v>56</v>
      </c>
      <c r="AK50" s="94">
        <v>3</v>
      </c>
      <c r="AL50" s="95">
        <v>9</v>
      </c>
      <c r="AM50" s="95">
        <v>12</v>
      </c>
      <c r="AN50" s="96">
        <v>3</v>
      </c>
      <c r="AO50" s="70" t="s">
        <v>56</v>
      </c>
      <c r="AP50" s="94">
        <v>24</v>
      </c>
      <c r="AQ50" s="97">
        <v>3</v>
      </c>
    </row>
    <row r="51" spans="1:43" s="3" customFormat="1" ht="24.95" customHeight="1" thickBot="1">
      <c r="A51" s="397"/>
      <c r="B51" s="393"/>
      <c r="C51" s="364"/>
      <c r="D51" s="372"/>
      <c r="E51" s="65" t="s">
        <v>57</v>
      </c>
      <c r="F51" s="122">
        <v>0</v>
      </c>
      <c r="G51" s="122">
        <v>0</v>
      </c>
      <c r="H51" s="122">
        <f>H50/$H$3%</f>
        <v>20</v>
      </c>
      <c r="I51" s="122">
        <v>0</v>
      </c>
      <c r="J51" s="122">
        <f>J50/$J$3%</f>
        <v>0</v>
      </c>
      <c r="K51" s="122">
        <f>K50/$K$3%</f>
        <v>0</v>
      </c>
      <c r="L51" s="122">
        <f>L50/$L$3%</f>
        <v>0</v>
      </c>
      <c r="M51" s="122">
        <f>M50/$M$3%</f>
        <v>0</v>
      </c>
      <c r="N51" s="122">
        <v>0</v>
      </c>
      <c r="O51" s="122">
        <v>0</v>
      </c>
      <c r="P51" s="122">
        <v>0</v>
      </c>
      <c r="Q51" s="122">
        <v>0</v>
      </c>
      <c r="R51" s="122">
        <f>R50/$R$3%</f>
        <v>40</v>
      </c>
      <c r="S51" s="122">
        <f>S50/$S$3%</f>
        <v>0</v>
      </c>
      <c r="T51" s="122">
        <v>0</v>
      </c>
      <c r="U51" s="122">
        <f>U50/$U$3%</f>
        <v>50</v>
      </c>
      <c r="V51" s="122">
        <f>V50/$V$3%</f>
        <v>0</v>
      </c>
      <c r="W51" s="122">
        <f>W50/$W$3%</f>
        <v>100</v>
      </c>
      <c r="X51" s="65" t="s">
        <v>57</v>
      </c>
      <c r="Y51" s="122">
        <f>Y50/$Y$3%</f>
        <v>75</v>
      </c>
      <c r="Z51" s="124">
        <v>0</v>
      </c>
      <c r="AA51" s="124">
        <f>AA50/$AA$3%</f>
        <v>33.333333333333336</v>
      </c>
      <c r="AB51" s="124">
        <f>AB50/$AB$3%</f>
        <v>0</v>
      </c>
      <c r="AC51" s="125">
        <f>AC50/$AC$3%</f>
        <v>44.444444444444443</v>
      </c>
      <c r="AD51" s="65" t="s">
        <v>57</v>
      </c>
      <c r="AE51" s="122">
        <f>AE50/$AE$3%</f>
        <v>66.666666666666671</v>
      </c>
      <c r="AF51" s="124">
        <f>AF50/$AF$3%</f>
        <v>0</v>
      </c>
      <c r="AG51" s="124">
        <f>AG50/$AG$3%</f>
        <v>40</v>
      </c>
      <c r="AH51" s="124">
        <f>AH50/$AH$3%</f>
        <v>33.333333333333329</v>
      </c>
      <c r="AI51" s="125">
        <f>AI50/$AI$3%</f>
        <v>66.666666666666671</v>
      </c>
      <c r="AJ51" s="47" t="s">
        <v>57</v>
      </c>
      <c r="AK51" s="122">
        <f>AK50/$AK$3%</f>
        <v>50</v>
      </c>
      <c r="AL51" s="124">
        <f>AL50/$AL$3%</f>
        <v>50</v>
      </c>
      <c r="AM51" s="124">
        <f>AM50/$AM$3%</f>
        <v>36.36363636363636</v>
      </c>
      <c r="AN51" s="125">
        <f>AN50/$AN$3%</f>
        <v>33.333333333333336</v>
      </c>
      <c r="AO51" s="47" t="s">
        <v>57</v>
      </c>
      <c r="AP51" s="122">
        <f>AP50/$AP$3%</f>
        <v>40</v>
      </c>
      <c r="AQ51" s="126">
        <f>AQ50/$AQ$3%</f>
        <v>50</v>
      </c>
    </row>
    <row r="52" spans="1:43" s="3" customFormat="1" ht="25.5" customHeight="1" thickBot="1">
      <c r="A52" s="398">
        <v>2</v>
      </c>
      <c r="B52" s="404" t="s">
        <v>186</v>
      </c>
      <c r="C52" s="363">
        <v>48</v>
      </c>
      <c r="D52" s="371">
        <f>C52/$C$3%</f>
        <v>72.72727272727272</v>
      </c>
      <c r="E52" s="47" t="s">
        <v>56</v>
      </c>
      <c r="F52" s="63">
        <v>0</v>
      </c>
      <c r="G52" s="61">
        <v>0</v>
      </c>
      <c r="H52" s="151">
        <v>12</v>
      </c>
      <c r="I52" s="61">
        <v>0</v>
      </c>
      <c r="J52" s="151">
        <v>3</v>
      </c>
      <c r="K52" s="151">
        <v>0</v>
      </c>
      <c r="L52" s="151">
        <v>0</v>
      </c>
      <c r="M52" s="151">
        <v>0</v>
      </c>
      <c r="N52" s="61">
        <v>0</v>
      </c>
      <c r="O52" s="61">
        <v>0</v>
      </c>
      <c r="P52" s="61">
        <v>0</v>
      </c>
      <c r="Q52" s="61">
        <v>0</v>
      </c>
      <c r="R52" s="151">
        <v>12</v>
      </c>
      <c r="S52" s="151">
        <v>3</v>
      </c>
      <c r="T52" s="66">
        <v>0</v>
      </c>
      <c r="U52" s="151">
        <v>6</v>
      </c>
      <c r="V52" s="151">
        <v>6</v>
      </c>
      <c r="W52" s="152">
        <v>6</v>
      </c>
      <c r="X52" s="47" t="s">
        <v>56</v>
      </c>
      <c r="Y52" s="77">
        <v>9</v>
      </c>
      <c r="Z52" s="61">
        <v>0</v>
      </c>
      <c r="AA52" s="75">
        <v>18</v>
      </c>
      <c r="AB52" s="75">
        <v>9</v>
      </c>
      <c r="AC52" s="76">
        <v>12</v>
      </c>
      <c r="AD52" s="47" t="s">
        <v>56</v>
      </c>
      <c r="AE52" s="147">
        <v>9</v>
      </c>
      <c r="AF52" s="151">
        <v>9</v>
      </c>
      <c r="AG52" s="151">
        <v>9</v>
      </c>
      <c r="AH52" s="151">
        <v>15</v>
      </c>
      <c r="AI52" s="152">
        <v>6</v>
      </c>
      <c r="AJ52" s="47" t="s">
        <v>56</v>
      </c>
      <c r="AK52" s="147">
        <v>6</v>
      </c>
      <c r="AL52" s="151">
        <v>12</v>
      </c>
      <c r="AM52" s="151">
        <v>21</v>
      </c>
      <c r="AN52" s="152">
        <v>9</v>
      </c>
      <c r="AO52" s="47" t="s">
        <v>56</v>
      </c>
      <c r="AP52" s="147">
        <v>45</v>
      </c>
      <c r="AQ52" s="153">
        <v>3</v>
      </c>
    </row>
    <row r="53" spans="1:43" ht="24.95" customHeight="1" thickBot="1">
      <c r="A53" s="399"/>
      <c r="B53" s="405"/>
      <c r="C53" s="364"/>
      <c r="D53" s="372"/>
      <c r="E53" s="65" t="s">
        <v>57</v>
      </c>
      <c r="F53" s="122">
        <v>0</v>
      </c>
      <c r="G53" s="122">
        <v>0</v>
      </c>
      <c r="H53" s="122">
        <f>H52/$H$3%</f>
        <v>80</v>
      </c>
      <c r="I53" s="122">
        <v>0</v>
      </c>
      <c r="J53" s="122">
        <f>J52/$J$3%</f>
        <v>100</v>
      </c>
      <c r="K53" s="122">
        <f>K52/$K$3%</f>
        <v>0</v>
      </c>
      <c r="L53" s="122">
        <f>L52/$L$3%</f>
        <v>0</v>
      </c>
      <c r="M53" s="122">
        <f>M52/$M$3%</f>
        <v>0</v>
      </c>
      <c r="N53" s="122">
        <v>0</v>
      </c>
      <c r="O53" s="122">
        <v>0</v>
      </c>
      <c r="P53" s="122">
        <v>0</v>
      </c>
      <c r="Q53" s="122">
        <v>0</v>
      </c>
      <c r="R53" s="122">
        <f>R52/$R$3%</f>
        <v>80</v>
      </c>
      <c r="S53" s="122">
        <f>S52/$S$3%</f>
        <v>100</v>
      </c>
      <c r="T53" s="122">
        <v>0</v>
      </c>
      <c r="U53" s="122">
        <f>U52/$U$3%</f>
        <v>50</v>
      </c>
      <c r="V53" s="122">
        <f>V52/$V$3%</f>
        <v>66.666666666666671</v>
      </c>
      <c r="W53" s="122">
        <f>W52/$W$3%</f>
        <v>50</v>
      </c>
      <c r="X53" s="65" t="s">
        <v>57</v>
      </c>
      <c r="Y53" s="122">
        <f>Y52/$Y$3%</f>
        <v>75</v>
      </c>
      <c r="Z53" s="124">
        <v>0</v>
      </c>
      <c r="AA53" s="124">
        <f>AA52/$AA$3%</f>
        <v>100</v>
      </c>
      <c r="AB53" s="124">
        <f>AB52/$AB$3%</f>
        <v>100</v>
      </c>
      <c r="AC53" s="125">
        <f>AC52/$AC$3%</f>
        <v>44.444444444444443</v>
      </c>
      <c r="AD53" s="65" t="s">
        <v>57</v>
      </c>
      <c r="AE53" s="122">
        <f>AE52/$AE$3%</f>
        <v>100</v>
      </c>
      <c r="AF53" s="124">
        <f>AF52/$AF$3%</f>
        <v>150</v>
      </c>
      <c r="AG53" s="124">
        <f>AG52/$AG$3%</f>
        <v>60</v>
      </c>
      <c r="AH53" s="124">
        <f>AH52/$AH$3%</f>
        <v>55.55555555555555</v>
      </c>
      <c r="AI53" s="125">
        <f>AI52/$AI$3%</f>
        <v>66.666666666666671</v>
      </c>
      <c r="AJ53" s="47" t="s">
        <v>57</v>
      </c>
      <c r="AK53" s="122">
        <f>AK52/$AK$3%</f>
        <v>100</v>
      </c>
      <c r="AL53" s="124">
        <f>AL52/$AL$3%</f>
        <v>66.666666666666671</v>
      </c>
      <c r="AM53" s="124">
        <f>AM52/$AM$3%</f>
        <v>63.636363636363633</v>
      </c>
      <c r="AN53" s="125">
        <f>AN52/$AN$3%</f>
        <v>100</v>
      </c>
      <c r="AO53" s="47" t="s">
        <v>57</v>
      </c>
      <c r="AP53" s="122">
        <f>AP52/$AP$3%</f>
        <v>75</v>
      </c>
      <c r="AQ53" s="126">
        <f>AQ52/$AQ$3%</f>
        <v>50</v>
      </c>
    </row>
    <row r="54" spans="1:43" ht="24.95" customHeight="1" thickBot="1">
      <c r="A54" s="396">
        <v>3</v>
      </c>
      <c r="B54" s="392" t="s">
        <v>59</v>
      </c>
      <c r="C54" s="363">
        <v>48</v>
      </c>
      <c r="D54" s="371">
        <f>C54/$C$3%</f>
        <v>72.72727272727272</v>
      </c>
      <c r="E54" s="47" t="s">
        <v>56</v>
      </c>
      <c r="F54" s="63">
        <v>0</v>
      </c>
      <c r="G54" s="61">
        <v>0</v>
      </c>
      <c r="H54" s="150">
        <v>9</v>
      </c>
      <c r="I54" s="61">
        <v>0</v>
      </c>
      <c r="J54" s="150">
        <v>0</v>
      </c>
      <c r="K54" s="150">
        <v>3</v>
      </c>
      <c r="L54" s="150">
        <v>3</v>
      </c>
      <c r="M54" s="150">
        <v>3</v>
      </c>
      <c r="N54" s="61">
        <v>0</v>
      </c>
      <c r="O54" s="61">
        <v>0</v>
      </c>
      <c r="P54" s="61">
        <v>0</v>
      </c>
      <c r="Q54" s="61">
        <v>0</v>
      </c>
      <c r="R54" s="150">
        <v>9</v>
      </c>
      <c r="S54" s="150">
        <v>0</v>
      </c>
      <c r="T54" s="61">
        <v>0</v>
      </c>
      <c r="U54" s="150">
        <v>12</v>
      </c>
      <c r="V54" s="150">
        <v>6</v>
      </c>
      <c r="W54" s="154">
        <v>3</v>
      </c>
      <c r="X54" s="47" t="s">
        <v>56</v>
      </c>
      <c r="Y54" s="77">
        <v>9</v>
      </c>
      <c r="Z54" s="61">
        <v>0</v>
      </c>
      <c r="AA54" s="75">
        <v>18</v>
      </c>
      <c r="AB54" s="75">
        <v>9</v>
      </c>
      <c r="AC54" s="76">
        <v>12</v>
      </c>
      <c r="AD54" s="47" t="s">
        <v>56</v>
      </c>
      <c r="AE54" s="77">
        <v>9</v>
      </c>
      <c r="AF54" s="75">
        <v>6</v>
      </c>
      <c r="AG54" s="75">
        <v>12</v>
      </c>
      <c r="AH54" s="75">
        <v>15</v>
      </c>
      <c r="AI54" s="76">
        <v>6</v>
      </c>
      <c r="AJ54" s="47" t="s">
        <v>56</v>
      </c>
      <c r="AK54" s="77">
        <v>6</v>
      </c>
      <c r="AL54" s="75">
        <v>15</v>
      </c>
      <c r="AM54" s="75">
        <v>21</v>
      </c>
      <c r="AN54" s="76">
        <v>6</v>
      </c>
      <c r="AO54" s="47" t="s">
        <v>56</v>
      </c>
      <c r="AP54" s="77">
        <v>42</v>
      </c>
      <c r="AQ54" s="78">
        <v>6</v>
      </c>
    </row>
    <row r="55" spans="1:43" ht="24.95" customHeight="1" thickBot="1">
      <c r="A55" s="397"/>
      <c r="B55" s="393"/>
      <c r="C55" s="364"/>
      <c r="D55" s="372"/>
      <c r="E55" s="65" t="s">
        <v>57</v>
      </c>
      <c r="F55" s="122">
        <v>0</v>
      </c>
      <c r="G55" s="122">
        <v>0</v>
      </c>
      <c r="H55" s="122">
        <f>H54/$H$3%</f>
        <v>60</v>
      </c>
      <c r="I55" s="122">
        <v>0</v>
      </c>
      <c r="J55" s="122">
        <f>J54/$J$3%</f>
        <v>0</v>
      </c>
      <c r="K55" s="122">
        <f>K54/$K$3%</f>
        <v>100</v>
      </c>
      <c r="L55" s="122">
        <f>L54/$L$3%</f>
        <v>100</v>
      </c>
      <c r="M55" s="122">
        <f>M54/$M$3%</f>
        <v>100</v>
      </c>
      <c r="N55" s="122">
        <v>0</v>
      </c>
      <c r="O55" s="122">
        <v>0</v>
      </c>
      <c r="P55" s="122">
        <v>0</v>
      </c>
      <c r="Q55" s="122">
        <v>0</v>
      </c>
      <c r="R55" s="122">
        <f>R54/$R$3%</f>
        <v>60</v>
      </c>
      <c r="S55" s="122">
        <f>S54/$S$3%</f>
        <v>0</v>
      </c>
      <c r="T55" s="122">
        <v>0</v>
      </c>
      <c r="U55" s="122">
        <f>U54/$U$3%</f>
        <v>100</v>
      </c>
      <c r="V55" s="122">
        <f>V54/$V$3%</f>
        <v>66.666666666666671</v>
      </c>
      <c r="W55" s="122">
        <f>W54/$W$3%</f>
        <v>25</v>
      </c>
      <c r="X55" s="65" t="s">
        <v>57</v>
      </c>
      <c r="Y55" s="122">
        <f>Y54/$Y$3%</f>
        <v>75</v>
      </c>
      <c r="Z55" s="124">
        <v>0</v>
      </c>
      <c r="AA55" s="124">
        <f>AA54/$AA$3%</f>
        <v>100</v>
      </c>
      <c r="AB55" s="124">
        <f>AB54/$AB$3%</f>
        <v>100</v>
      </c>
      <c r="AC55" s="125">
        <f>AC54/$AC$3%</f>
        <v>44.444444444444443</v>
      </c>
      <c r="AD55" s="65" t="s">
        <v>57</v>
      </c>
      <c r="AE55" s="122">
        <f>AE54/$AE$3%</f>
        <v>100</v>
      </c>
      <c r="AF55" s="124">
        <f>AF54/$AF$3%</f>
        <v>100</v>
      </c>
      <c r="AG55" s="124">
        <f>AG54/$AG$3%</f>
        <v>80</v>
      </c>
      <c r="AH55" s="124">
        <f>AH54/$AH$3%</f>
        <v>55.55555555555555</v>
      </c>
      <c r="AI55" s="125">
        <f>AI54/$AI$3%</f>
        <v>66.666666666666671</v>
      </c>
      <c r="AJ55" s="47" t="s">
        <v>57</v>
      </c>
      <c r="AK55" s="122">
        <f>AK54/$AK$3%</f>
        <v>100</v>
      </c>
      <c r="AL55" s="124">
        <f>AL54/$AL$3%</f>
        <v>83.333333333333343</v>
      </c>
      <c r="AM55" s="124">
        <f>AM54/$AM$3%</f>
        <v>63.636363636363633</v>
      </c>
      <c r="AN55" s="125">
        <f>AN54/$AN$3%</f>
        <v>66.666666666666671</v>
      </c>
      <c r="AO55" s="47" t="s">
        <v>57</v>
      </c>
      <c r="AP55" s="122">
        <f>AP54/$AP$3%</f>
        <v>70</v>
      </c>
      <c r="AQ55" s="126">
        <f>AQ54/$AQ$3%</f>
        <v>100</v>
      </c>
    </row>
    <row r="56" spans="1:43" ht="24.95" customHeight="1" thickBot="1">
      <c r="A56" s="398">
        <v>4</v>
      </c>
      <c r="B56" s="394" t="s">
        <v>60</v>
      </c>
      <c r="C56" s="363">
        <v>45</v>
      </c>
      <c r="D56" s="371">
        <f>C56/$C$3%</f>
        <v>68.181818181818173</v>
      </c>
      <c r="E56" s="47" t="s">
        <v>56</v>
      </c>
      <c r="F56" s="63">
        <v>0</v>
      </c>
      <c r="G56" s="61">
        <v>0</v>
      </c>
      <c r="H56" s="150">
        <v>12</v>
      </c>
      <c r="I56" s="61">
        <v>0</v>
      </c>
      <c r="J56" s="150">
        <v>3</v>
      </c>
      <c r="K56" s="150">
        <v>0</v>
      </c>
      <c r="L56" s="150">
        <v>0</v>
      </c>
      <c r="M56" s="150">
        <v>0</v>
      </c>
      <c r="N56" s="61">
        <v>0</v>
      </c>
      <c r="O56" s="61">
        <v>0</v>
      </c>
      <c r="P56" s="61">
        <v>0</v>
      </c>
      <c r="Q56" s="61">
        <v>0</v>
      </c>
      <c r="R56" s="150">
        <v>9</v>
      </c>
      <c r="S56" s="150">
        <v>0</v>
      </c>
      <c r="T56" s="66">
        <v>0</v>
      </c>
      <c r="U56" s="150">
        <v>6</v>
      </c>
      <c r="V56" s="150">
        <v>6</v>
      </c>
      <c r="W56" s="154">
        <v>9</v>
      </c>
      <c r="X56" s="47" t="s">
        <v>56</v>
      </c>
      <c r="Y56" s="149">
        <v>12</v>
      </c>
      <c r="Z56" s="61">
        <v>0</v>
      </c>
      <c r="AA56" s="150">
        <v>12</v>
      </c>
      <c r="AB56" s="75">
        <v>9</v>
      </c>
      <c r="AC56" s="76">
        <v>12</v>
      </c>
      <c r="AD56" s="47" t="s">
        <v>56</v>
      </c>
      <c r="AE56" s="77">
        <v>6</v>
      </c>
      <c r="AF56" s="75">
        <v>9</v>
      </c>
      <c r="AG56" s="75">
        <v>12</v>
      </c>
      <c r="AH56" s="75">
        <v>12</v>
      </c>
      <c r="AI56" s="76">
        <v>6</v>
      </c>
      <c r="AJ56" s="47" t="s">
        <v>56</v>
      </c>
      <c r="AK56" s="77">
        <v>9</v>
      </c>
      <c r="AL56" s="75">
        <v>9</v>
      </c>
      <c r="AM56" s="75">
        <v>18</v>
      </c>
      <c r="AN56" s="76">
        <v>9</v>
      </c>
      <c r="AO56" s="47" t="s">
        <v>56</v>
      </c>
      <c r="AP56" s="77">
        <v>39</v>
      </c>
      <c r="AQ56" s="78">
        <v>6</v>
      </c>
    </row>
    <row r="57" spans="1:43" ht="24.95" customHeight="1" thickBot="1">
      <c r="A57" s="399"/>
      <c r="B57" s="395"/>
      <c r="C57" s="364"/>
      <c r="D57" s="372"/>
      <c r="E57" s="65" t="s">
        <v>57</v>
      </c>
      <c r="F57" s="122">
        <v>0</v>
      </c>
      <c r="G57" s="122">
        <v>0</v>
      </c>
      <c r="H57" s="122">
        <f>H56/$H$3%</f>
        <v>80</v>
      </c>
      <c r="I57" s="122">
        <v>0</v>
      </c>
      <c r="J57" s="122">
        <f>J56/$J$3%</f>
        <v>100</v>
      </c>
      <c r="K57" s="122">
        <f>K56/$K$3%</f>
        <v>0</v>
      </c>
      <c r="L57" s="122">
        <f>L56/$L$3%</f>
        <v>0</v>
      </c>
      <c r="M57" s="122">
        <f>M56/$M$3%</f>
        <v>0</v>
      </c>
      <c r="N57" s="122">
        <v>0</v>
      </c>
      <c r="O57" s="122">
        <v>0</v>
      </c>
      <c r="P57" s="122">
        <v>0</v>
      </c>
      <c r="Q57" s="122">
        <v>0</v>
      </c>
      <c r="R57" s="122">
        <f>R56/$R$3%</f>
        <v>60</v>
      </c>
      <c r="S57" s="122">
        <f>S56/$S$3%</f>
        <v>0</v>
      </c>
      <c r="T57" s="122">
        <v>0</v>
      </c>
      <c r="U57" s="122">
        <f>U56/$U$3%</f>
        <v>50</v>
      </c>
      <c r="V57" s="122">
        <f>V56/$V$3%</f>
        <v>66.666666666666671</v>
      </c>
      <c r="W57" s="122">
        <f>W56/$W$3%</f>
        <v>75</v>
      </c>
      <c r="X57" s="65" t="s">
        <v>57</v>
      </c>
      <c r="Y57" s="122">
        <f>Y56/$Y$3%</f>
        <v>100</v>
      </c>
      <c r="Z57" s="124">
        <v>0</v>
      </c>
      <c r="AA57" s="124">
        <f>AA56/$AA$3%</f>
        <v>66.666666666666671</v>
      </c>
      <c r="AB57" s="124">
        <f>AB56/$AB$3%</f>
        <v>100</v>
      </c>
      <c r="AC57" s="125">
        <f>AC56/$AC$3%</f>
        <v>44.444444444444443</v>
      </c>
      <c r="AD57" s="65" t="s">
        <v>57</v>
      </c>
      <c r="AE57" s="122">
        <f>AE56/$AE$3%</f>
        <v>66.666666666666671</v>
      </c>
      <c r="AF57" s="124">
        <f>AF56/$AF$3%</f>
        <v>150</v>
      </c>
      <c r="AG57" s="124">
        <f>AG56/$AG$3%</f>
        <v>80</v>
      </c>
      <c r="AH57" s="124">
        <f>AH56/$AH$3%</f>
        <v>44.444444444444443</v>
      </c>
      <c r="AI57" s="125">
        <f>AI56/$AI$3%</f>
        <v>66.666666666666671</v>
      </c>
      <c r="AJ57" s="47" t="s">
        <v>57</v>
      </c>
      <c r="AK57" s="122">
        <f>AK56/$AK$3%</f>
        <v>150</v>
      </c>
      <c r="AL57" s="124">
        <f>AL56/$AL$3%</f>
        <v>50</v>
      </c>
      <c r="AM57" s="124">
        <f>AM56/$AM$3%</f>
        <v>54.54545454545454</v>
      </c>
      <c r="AN57" s="125">
        <f>AN56/$AN$3%</f>
        <v>100</v>
      </c>
      <c r="AO57" s="47" t="s">
        <v>57</v>
      </c>
      <c r="AP57" s="122">
        <f>AP56/$AP$3%</f>
        <v>65</v>
      </c>
      <c r="AQ57" s="126">
        <f>AQ56/$AQ$3%</f>
        <v>100</v>
      </c>
    </row>
    <row r="58" spans="1:43" s="162" customFormat="1" ht="24.95" customHeight="1" thickBot="1">
      <c r="A58" s="411">
        <v>5</v>
      </c>
      <c r="B58" s="413" t="s">
        <v>16</v>
      </c>
      <c r="C58" s="363">
        <v>3</v>
      </c>
      <c r="D58" s="371">
        <f>C58/$C$3%</f>
        <v>4.545454545454545</v>
      </c>
      <c r="E58" s="156" t="s">
        <v>56</v>
      </c>
      <c r="F58" s="63">
        <v>0</v>
      </c>
      <c r="G58" s="61">
        <v>0</v>
      </c>
      <c r="H58" s="157">
        <v>0</v>
      </c>
      <c r="I58" s="61">
        <v>0</v>
      </c>
      <c r="J58" s="157">
        <v>0</v>
      </c>
      <c r="K58" s="157">
        <v>0</v>
      </c>
      <c r="L58" s="157">
        <v>0</v>
      </c>
      <c r="M58" s="157">
        <v>0</v>
      </c>
      <c r="N58" s="61">
        <v>0</v>
      </c>
      <c r="O58" s="61">
        <v>0</v>
      </c>
      <c r="P58" s="61">
        <v>0</v>
      </c>
      <c r="Q58" s="61">
        <v>0</v>
      </c>
      <c r="R58" s="157">
        <v>3</v>
      </c>
      <c r="S58" s="157">
        <v>0</v>
      </c>
      <c r="T58" s="66">
        <v>0</v>
      </c>
      <c r="U58" s="157">
        <v>0</v>
      </c>
      <c r="V58" s="157">
        <v>0</v>
      </c>
      <c r="W58" s="157">
        <v>0</v>
      </c>
      <c r="X58" s="158"/>
      <c r="Y58" s="157">
        <v>0</v>
      </c>
      <c r="Z58" s="157">
        <v>0</v>
      </c>
      <c r="AA58" s="157">
        <v>0</v>
      </c>
      <c r="AB58" s="157">
        <v>3</v>
      </c>
      <c r="AC58" s="159">
        <v>0</v>
      </c>
      <c r="AD58" s="156" t="s">
        <v>56</v>
      </c>
      <c r="AE58" s="157">
        <v>0</v>
      </c>
      <c r="AF58" s="157">
        <v>0</v>
      </c>
      <c r="AG58" s="157">
        <v>0</v>
      </c>
      <c r="AH58" s="157">
        <v>3</v>
      </c>
      <c r="AI58" s="159">
        <v>0</v>
      </c>
      <c r="AJ58" s="156" t="s">
        <v>56</v>
      </c>
      <c r="AK58" s="157">
        <v>0</v>
      </c>
      <c r="AL58" s="157">
        <v>0</v>
      </c>
      <c r="AM58" s="157">
        <v>3</v>
      </c>
      <c r="AN58" s="159">
        <v>0</v>
      </c>
      <c r="AO58" s="156" t="s">
        <v>56</v>
      </c>
      <c r="AP58" s="160">
        <v>3</v>
      </c>
      <c r="AQ58" s="161">
        <v>0</v>
      </c>
    </row>
    <row r="59" spans="1:43" ht="24.95" customHeight="1" thickBot="1">
      <c r="A59" s="412"/>
      <c r="B59" s="414"/>
      <c r="C59" s="364"/>
      <c r="D59" s="372"/>
      <c r="E59" s="65" t="s">
        <v>57</v>
      </c>
      <c r="F59" s="122">
        <v>0</v>
      </c>
      <c r="G59" s="122">
        <v>0</v>
      </c>
      <c r="H59" s="122">
        <f>H58/$H$3%</f>
        <v>0</v>
      </c>
      <c r="I59" s="122">
        <v>0</v>
      </c>
      <c r="J59" s="122">
        <f>J58/$J$3%</f>
        <v>0</v>
      </c>
      <c r="K59" s="122">
        <f>K58/$K$3%</f>
        <v>0</v>
      </c>
      <c r="L59" s="122">
        <f>L58/$L$3%</f>
        <v>0</v>
      </c>
      <c r="M59" s="122">
        <f>M58/$M$3%</f>
        <v>0</v>
      </c>
      <c r="N59" s="122">
        <v>0</v>
      </c>
      <c r="O59" s="122">
        <v>0</v>
      </c>
      <c r="P59" s="122">
        <v>0</v>
      </c>
      <c r="Q59" s="122">
        <v>0</v>
      </c>
      <c r="R59" s="122">
        <f>R58/$R$3%</f>
        <v>20</v>
      </c>
      <c r="S59" s="122">
        <f>S58/$S$3%</f>
        <v>0</v>
      </c>
      <c r="T59" s="122">
        <v>0</v>
      </c>
      <c r="U59" s="122">
        <f>U58/$U$3%</f>
        <v>0</v>
      </c>
      <c r="V59" s="122">
        <f>V58/$V$3%</f>
        <v>0</v>
      </c>
      <c r="W59" s="122">
        <f>W58/$W$3%</f>
        <v>0</v>
      </c>
      <c r="X59" s="65"/>
      <c r="Y59" s="122">
        <f>Y58/$Y$3%</f>
        <v>0</v>
      </c>
      <c r="Z59" s="124">
        <v>0</v>
      </c>
      <c r="AA59" s="124">
        <f>AA58/$AA$3%</f>
        <v>0</v>
      </c>
      <c r="AB59" s="124">
        <f>AB58/$AB$3%</f>
        <v>33.333333333333336</v>
      </c>
      <c r="AC59" s="125">
        <f>AC58/$AC$3%</f>
        <v>0</v>
      </c>
      <c r="AD59" s="65" t="s">
        <v>57</v>
      </c>
      <c r="AE59" s="122">
        <f>AE58/$AE$3%</f>
        <v>0</v>
      </c>
      <c r="AF59" s="124">
        <f>AF58/$AF$3%</f>
        <v>0</v>
      </c>
      <c r="AG59" s="124">
        <f>AG58/$AG$3%</f>
        <v>0</v>
      </c>
      <c r="AH59" s="124">
        <f>AH58/$AH$3%</f>
        <v>11.111111111111111</v>
      </c>
      <c r="AI59" s="125">
        <f>AI58/$AI$3%</f>
        <v>0</v>
      </c>
      <c r="AJ59" s="47" t="s">
        <v>57</v>
      </c>
      <c r="AK59" s="122">
        <f>AK58/$AK$3%</f>
        <v>0</v>
      </c>
      <c r="AL59" s="124">
        <f>AL58/$AL$3%</f>
        <v>0</v>
      </c>
      <c r="AM59" s="124">
        <f>AM58/$AM$3%</f>
        <v>9.0909090909090899</v>
      </c>
      <c r="AN59" s="125">
        <f>AN58/$AN$3%</f>
        <v>0</v>
      </c>
      <c r="AO59" s="47" t="s">
        <v>57</v>
      </c>
      <c r="AP59" s="122">
        <f>AP58/$AP$3%</f>
        <v>5</v>
      </c>
      <c r="AQ59" s="126">
        <f>AQ58/$AQ$3%</f>
        <v>0</v>
      </c>
    </row>
    <row r="60" spans="1:43" s="3" customFormat="1" ht="24.95" customHeight="1" thickBot="1">
      <c r="A60" s="400" t="s">
        <v>48</v>
      </c>
      <c r="B60" s="401"/>
      <c r="C60" s="385">
        <f>SUM(C50:C59)</f>
        <v>171</v>
      </c>
      <c r="D60" s="387" t="s">
        <v>172</v>
      </c>
      <c r="E60" s="85" t="s">
        <v>56</v>
      </c>
      <c r="F60" s="86">
        <f>SUM(F50,F52,F54,F56,F58)</f>
        <v>0</v>
      </c>
      <c r="G60" s="86">
        <f>SUM(G50,G52,G54,G56,G58)</f>
        <v>0</v>
      </c>
      <c r="H60" s="86">
        <f t="shared" ref="H60:O60" si="2">SUM(H50,H52,H54,H56,H58)</f>
        <v>36</v>
      </c>
      <c r="I60" s="86">
        <f t="shared" si="2"/>
        <v>0</v>
      </c>
      <c r="J60" s="86">
        <f t="shared" si="2"/>
        <v>6</v>
      </c>
      <c r="K60" s="86">
        <f t="shared" si="2"/>
        <v>3</v>
      </c>
      <c r="L60" s="86">
        <f t="shared" si="2"/>
        <v>3</v>
      </c>
      <c r="M60" s="86">
        <f t="shared" si="2"/>
        <v>3</v>
      </c>
      <c r="N60" s="86">
        <f t="shared" si="2"/>
        <v>0</v>
      </c>
      <c r="O60" s="86">
        <f t="shared" si="2"/>
        <v>0</v>
      </c>
      <c r="P60" s="148">
        <f>SUM(P50,P52,P54,P56,P58)</f>
        <v>0</v>
      </c>
      <c r="Q60" s="148">
        <f t="shared" ref="Q60:V60" si="3">SUM(Q50,Q52,Q54,Q56,Q58)</f>
        <v>0</v>
      </c>
      <c r="R60" s="148">
        <f t="shared" si="3"/>
        <v>39</v>
      </c>
      <c r="S60" s="148">
        <f t="shared" si="3"/>
        <v>3</v>
      </c>
      <c r="T60" s="148">
        <f t="shared" si="3"/>
        <v>0</v>
      </c>
      <c r="U60" s="148">
        <f t="shared" si="3"/>
        <v>30</v>
      </c>
      <c r="V60" s="148">
        <f t="shared" si="3"/>
        <v>18</v>
      </c>
      <c r="W60" s="148">
        <f>SUM(W50,W52,W54,W56,W58)</f>
        <v>30</v>
      </c>
      <c r="X60" s="85" t="s">
        <v>56</v>
      </c>
      <c r="Y60" s="148">
        <f>SUM(Y50,Y52,Y54,Y56,Y58)</f>
        <v>39</v>
      </c>
      <c r="Z60" s="148">
        <f t="shared" ref="Z60:AC60" si="4">SUM(Z50,Z52,Z54,Z56,Z58)</f>
        <v>0</v>
      </c>
      <c r="AA60" s="148">
        <f t="shared" si="4"/>
        <v>54</v>
      </c>
      <c r="AB60" s="148">
        <f t="shared" si="4"/>
        <v>30</v>
      </c>
      <c r="AC60" s="148">
        <f t="shared" si="4"/>
        <v>48</v>
      </c>
      <c r="AD60" s="85" t="s">
        <v>56</v>
      </c>
      <c r="AE60" s="148">
        <f>SUM(AE50,AE52,AE54,AE56,AE58)</f>
        <v>30</v>
      </c>
      <c r="AF60" s="148">
        <f t="shared" ref="AF60:AI60" si="5">SUM(AF50,AF52,AF54,AF56,AF58)</f>
        <v>24</v>
      </c>
      <c r="AG60" s="148">
        <f t="shared" si="5"/>
        <v>39</v>
      </c>
      <c r="AH60" s="148">
        <f t="shared" si="5"/>
        <v>54</v>
      </c>
      <c r="AI60" s="148">
        <f t="shared" si="5"/>
        <v>24</v>
      </c>
      <c r="AJ60" s="85" t="s">
        <v>56</v>
      </c>
      <c r="AK60" s="148">
        <f>SUM(AK50,AK52,AK54,AK56,AK58)</f>
        <v>24</v>
      </c>
      <c r="AL60" s="148">
        <f t="shared" ref="AL60:AN60" si="6">SUM(AL50,AL52,AL54,AL56,AL58)</f>
        <v>45</v>
      </c>
      <c r="AM60" s="148">
        <f t="shared" si="6"/>
        <v>75</v>
      </c>
      <c r="AN60" s="148">
        <f t="shared" si="6"/>
        <v>27</v>
      </c>
      <c r="AO60" s="85" t="s">
        <v>56</v>
      </c>
      <c r="AP60" s="148">
        <f>SUM(AP50,AP52,AP54,AP56,AP58)</f>
        <v>153</v>
      </c>
      <c r="AQ60" s="148">
        <f>SUM(AQ50,AQ52,AQ54,AQ56,AQ58)</f>
        <v>18</v>
      </c>
    </row>
    <row r="61" spans="1:43" s="3" customFormat="1" ht="24.95" customHeight="1" thickBot="1">
      <c r="A61" s="402"/>
      <c r="B61" s="403"/>
      <c r="C61" s="386"/>
      <c r="D61" s="388"/>
      <c r="E61" s="89" t="s">
        <v>57</v>
      </c>
      <c r="F61" s="123">
        <v>0</v>
      </c>
      <c r="G61" s="123">
        <v>0</v>
      </c>
      <c r="H61" s="123">
        <f>H60/$H$3%</f>
        <v>240</v>
      </c>
      <c r="I61" s="123">
        <v>0</v>
      </c>
      <c r="J61" s="123">
        <f>J60/$J$3%</f>
        <v>200</v>
      </c>
      <c r="K61" s="123">
        <f>K60/$K$3%</f>
        <v>100</v>
      </c>
      <c r="L61" s="123">
        <f>L60/$L$3%</f>
        <v>100</v>
      </c>
      <c r="M61" s="123">
        <f>M60/$M$3%</f>
        <v>100</v>
      </c>
      <c r="N61" s="123">
        <v>0</v>
      </c>
      <c r="O61" s="123">
        <v>0</v>
      </c>
      <c r="P61" s="123">
        <v>0</v>
      </c>
      <c r="Q61" s="123">
        <v>0</v>
      </c>
      <c r="R61" s="123">
        <f>R60/$R$3%</f>
        <v>260</v>
      </c>
      <c r="S61" s="123">
        <f>S60/$S$3%</f>
        <v>100</v>
      </c>
      <c r="T61" s="123">
        <v>0</v>
      </c>
      <c r="U61" s="123">
        <f>U60/$U$3%</f>
        <v>250</v>
      </c>
      <c r="V61" s="123">
        <f>V60/$V$3%</f>
        <v>200</v>
      </c>
      <c r="W61" s="123">
        <f>W60/$W$3%</f>
        <v>250</v>
      </c>
      <c r="X61" s="89" t="s">
        <v>57</v>
      </c>
      <c r="Y61" s="127">
        <f>Y60/$Y$3%</f>
        <v>325</v>
      </c>
      <c r="Z61" s="127">
        <f>Z60/$Y$3%</f>
        <v>0</v>
      </c>
      <c r="AA61" s="127">
        <f>AA60/$Y$3%</f>
        <v>450</v>
      </c>
      <c r="AB61" s="127">
        <f>AB60/$Y$3%</f>
        <v>250</v>
      </c>
      <c r="AC61" s="127">
        <f>AC60/$Y$3%</f>
        <v>400</v>
      </c>
      <c r="AD61" s="89" t="s">
        <v>57</v>
      </c>
      <c r="AE61" s="127">
        <f>AE60/$Y$3%</f>
        <v>250</v>
      </c>
      <c r="AF61" s="127">
        <f>AF60/$Y$3%</f>
        <v>200</v>
      </c>
      <c r="AG61" s="127">
        <f>AG60/$Y$3%</f>
        <v>325</v>
      </c>
      <c r="AH61" s="127">
        <f>AH60/$Y$3%</f>
        <v>450</v>
      </c>
      <c r="AI61" s="127">
        <f>AI60/$Y$3%</f>
        <v>200</v>
      </c>
      <c r="AJ61" s="89" t="s">
        <v>57</v>
      </c>
      <c r="AK61" s="127">
        <f>AK60/$Y$3%</f>
        <v>200</v>
      </c>
      <c r="AL61" s="127">
        <f>AL60/$Y$3%</f>
        <v>375</v>
      </c>
      <c r="AM61" s="127">
        <f>AM60/$Y$3%</f>
        <v>625</v>
      </c>
      <c r="AN61" s="127">
        <f>AN60/$Y$3%</f>
        <v>225</v>
      </c>
      <c r="AO61" s="89" t="s">
        <v>57</v>
      </c>
      <c r="AP61" s="127">
        <f>AP60/$Y$3%</f>
        <v>1275</v>
      </c>
      <c r="AQ61" s="127">
        <f>AQ60/$Y$3%</f>
        <v>150</v>
      </c>
    </row>
    <row r="62" spans="1:43" ht="20.100000000000001" customHeight="1" thickBot="1">
      <c r="A62" s="226" t="s">
        <v>61</v>
      </c>
      <c r="B62" s="227"/>
      <c r="C62" s="228"/>
      <c r="D62" s="229"/>
      <c r="E62" s="214"/>
      <c r="F62" s="215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7"/>
      <c r="X62" s="214"/>
      <c r="Y62" s="215"/>
      <c r="Z62" s="216"/>
      <c r="AA62" s="216"/>
      <c r="AB62" s="216"/>
      <c r="AC62" s="217"/>
      <c r="AD62" s="214"/>
      <c r="AE62" s="215"/>
      <c r="AF62" s="216"/>
      <c r="AG62" s="216"/>
      <c r="AH62" s="216"/>
      <c r="AI62" s="217"/>
      <c r="AJ62" s="214"/>
      <c r="AK62" s="215"/>
      <c r="AL62" s="216"/>
      <c r="AM62" s="216"/>
      <c r="AN62" s="217"/>
      <c r="AO62" s="214"/>
      <c r="AP62" s="215"/>
      <c r="AQ62" s="218"/>
    </row>
    <row r="63" spans="1:43" ht="24.95" customHeight="1" thickBot="1">
      <c r="A63" s="398">
        <v>1</v>
      </c>
      <c r="B63" s="394" t="s">
        <v>62</v>
      </c>
      <c r="C63" s="363">
        <v>30</v>
      </c>
      <c r="D63" s="371">
        <f>C63/$C$3%</f>
        <v>45.454545454545453</v>
      </c>
      <c r="E63" s="47" t="s">
        <v>56</v>
      </c>
      <c r="F63" s="63">
        <v>0</v>
      </c>
      <c r="G63" s="61">
        <v>0</v>
      </c>
      <c r="H63" s="75">
        <v>9</v>
      </c>
      <c r="I63" s="61">
        <v>0</v>
      </c>
      <c r="J63" s="75">
        <v>3</v>
      </c>
      <c r="K63" s="75">
        <v>0</v>
      </c>
      <c r="L63" s="75">
        <v>0</v>
      </c>
      <c r="M63" s="75">
        <v>0</v>
      </c>
      <c r="N63" s="61">
        <v>0</v>
      </c>
      <c r="O63" s="61">
        <v>0</v>
      </c>
      <c r="P63" s="61">
        <v>0</v>
      </c>
      <c r="Q63" s="61">
        <v>0</v>
      </c>
      <c r="R63" s="75">
        <v>6</v>
      </c>
      <c r="S63" s="75">
        <v>3</v>
      </c>
      <c r="T63" s="66">
        <v>0</v>
      </c>
      <c r="U63" s="75">
        <v>3</v>
      </c>
      <c r="V63" s="75">
        <v>0</v>
      </c>
      <c r="W63" s="76">
        <v>6</v>
      </c>
      <c r="X63" s="47" t="s">
        <v>56</v>
      </c>
      <c r="Y63" s="77">
        <v>9</v>
      </c>
      <c r="Z63" s="61">
        <v>0</v>
      </c>
      <c r="AA63" s="75">
        <v>9</v>
      </c>
      <c r="AB63" s="75">
        <v>6</v>
      </c>
      <c r="AC63" s="76">
        <v>6</v>
      </c>
      <c r="AD63" s="47" t="s">
        <v>56</v>
      </c>
      <c r="AE63" s="77">
        <v>6</v>
      </c>
      <c r="AF63" s="75">
        <v>6</v>
      </c>
      <c r="AG63" s="75">
        <v>9</v>
      </c>
      <c r="AH63" s="75">
        <v>9</v>
      </c>
      <c r="AI63" s="76">
        <v>0</v>
      </c>
      <c r="AJ63" s="47" t="s">
        <v>56</v>
      </c>
      <c r="AK63" s="77">
        <v>12</v>
      </c>
      <c r="AL63" s="75">
        <v>6</v>
      </c>
      <c r="AM63" s="75">
        <v>6</v>
      </c>
      <c r="AN63" s="76">
        <v>6</v>
      </c>
      <c r="AO63" s="47" t="s">
        <v>56</v>
      </c>
      <c r="AP63" s="77">
        <v>24</v>
      </c>
      <c r="AQ63" s="78">
        <v>6</v>
      </c>
    </row>
    <row r="64" spans="1:43" ht="27.75" customHeight="1" thickBot="1">
      <c r="A64" s="399"/>
      <c r="B64" s="395"/>
      <c r="C64" s="364"/>
      <c r="D64" s="372"/>
      <c r="E64" s="65" t="s">
        <v>57</v>
      </c>
      <c r="F64" s="122">
        <v>0</v>
      </c>
      <c r="G64" s="122">
        <v>0</v>
      </c>
      <c r="H64" s="122">
        <f>H63/$H$3%</f>
        <v>60</v>
      </c>
      <c r="I64" s="122">
        <v>0</v>
      </c>
      <c r="J64" s="122">
        <f>J63/$J$3%</f>
        <v>100</v>
      </c>
      <c r="K64" s="122">
        <f>K63/$K$3%</f>
        <v>0</v>
      </c>
      <c r="L64" s="122">
        <f>L63/$L$3%</f>
        <v>0</v>
      </c>
      <c r="M64" s="122">
        <f>M63/$M$3%</f>
        <v>0</v>
      </c>
      <c r="N64" s="122">
        <v>0</v>
      </c>
      <c r="O64" s="122">
        <v>0</v>
      </c>
      <c r="P64" s="122">
        <v>0</v>
      </c>
      <c r="Q64" s="122">
        <v>0</v>
      </c>
      <c r="R64" s="122">
        <f>R63/$R$3%</f>
        <v>40</v>
      </c>
      <c r="S64" s="122">
        <f>S63/$S$3%</f>
        <v>100</v>
      </c>
      <c r="T64" s="122">
        <v>0</v>
      </c>
      <c r="U64" s="122">
        <f>U63/$U$3%</f>
        <v>25</v>
      </c>
      <c r="V64" s="122">
        <f>V63/$V$3%</f>
        <v>0</v>
      </c>
      <c r="W64" s="122">
        <f>W63/$W$3%</f>
        <v>50</v>
      </c>
      <c r="X64" s="65" t="s">
        <v>57</v>
      </c>
      <c r="Y64" s="122">
        <f>Y63/$Y$3%</f>
        <v>75</v>
      </c>
      <c r="Z64" s="124">
        <v>0</v>
      </c>
      <c r="AA64" s="124">
        <f>AA63/$AA$3%</f>
        <v>50</v>
      </c>
      <c r="AB64" s="124">
        <f>AB63/$AB$3%</f>
        <v>66.666666666666671</v>
      </c>
      <c r="AC64" s="125">
        <f>AC63/$AC$3%</f>
        <v>22.222222222222221</v>
      </c>
      <c r="AD64" s="65" t="s">
        <v>57</v>
      </c>
      <c r="AE64" s="122">
        <f>AE63/$AE$3%</f>
        <v>66.666666666666671</v>
      </c>
      <c r="AF64" s="124">
        <f>AF63/$AF$3%</f>
        <v>100</v>
      </c>
      <c r="AG64" s="124">
        <f>AG63/$AG$3%</f>
        <v>60</v>
      </c>
      <c r="AH64" s="124">
        <f>AH63/$AH$3%</f>
        <v>33.333333333333329</v>
      </c>
      <c r="AI64" s="125">
        <f>AI63/$AI$3%</f>
        <v>0</v>
      </c>
      <c r="AJ64" s="47" t="s">
        <v>57</v>
      </c>
      <c r="AK64" s="122">
        <f>AK63/$AK$3%</f>
        <v>200</v>
      </c>
      <c r="AL64" s="124">
        <f>AL63/$AL$3%</f>
        <v>33.333333333333336</v>
      </c>
      <c r="AM64" s="124">
        <f>AM63/$AM$3%</f>
        <v>18.18181818181818</v>
      </c>
      <c r="AN64" s="125">
        <f>AN63/$AN$3%</f>
        <v>66.666666666666671</v>
      </c>
      <c r="AO64" s="47" t="s">
        <v>57</v>
      </c>
      <c r="AP64" s="122">
        <f>AP63/$AP$3%</f>
        <v>40</v>
      </c>
      <c r="AQ64" s="126">
        <f>AQ63/$AQ$3%</f>
        <v>100</v>
      </c>
    </row>
    <row r="65" spans="1:43" ht="24.95" customHeight="1" thickBot="1">
      <c r="A65" s="398">
        <v>2</v>
      </c>
      <c r="B65" s="394" t="s">
        <v>63</v>
      </c>
      <c r="C65" s="363">
        <v>42</v>
      </c>
      <c r="D65" s="371">
        <f>C65/$C$3%</f>
        <v>63.636363636363633</v>
      </c>
      <c r="E65" s="47" t="s">
        <v>56</v>
      </c>
      <c r="F65" s="63">
        <v>0</v>
      </c>
      <c r="G65" s="61">
        <v>0</v>
      </c>
      <c r="H65" s="75">
        <v>6</v>
      </c>
      <c r="I65" s="61">
        <v>0</v>
      </c>
      <c r="J65" s="75">
        <v>0</v>
      </c>
      <c r="K65" s="75">
        <v>0</v>
      </c>
      <c r="L65" s="75">
        <v>3</v>
      </c>
      <c r="M65" s="75">
        <v>0</v>
      </c>
      <c r="N65" s="61">
        <v>0</v>
      </c>
      <c r="O65" s="61">
        <v>0</v>
      </c>
      <c r="P65" s="61">
        <v>0</v>
      </c>
      <c r="Q65" s="61">
        <v>0</v>
      </c>
      <c r="R65" s="75">
        <v>9</v>
      </c>
      <c r="S65" s="75">
        <v>0</v>
      </c>
      <c r="T65" s="66">
        <v>0</v>
      </c>
      <c r="U65" s="75">
        <v>9</v>
      </c>
      <c r="V65" s="75">
        <v>6</v>
      </c>
      <c r="W65" s="76">
        <v>9</v>
      </c>
      <c r="X65" s="47" t="s">
        <v>56</v>
      </c>
      <c r="Y65" s="77">
        <v>3</v>
      </c>
      <c r="Z65" s="61">
        <v>0</v>
      </c>
      <c r="AA65" s="75">
        <v>15</v>
      </c>
      <c r="AB65" s="75">
        <v>6</v>
      </c>
      <c r="AC65" s="76">
        <v>18</v>
      </c>
      <c r="AD65" s="47" t="s">
        <v>56</v>
      </c>
      <c r="AE65" s="77">
        <v>3</v>
      </c>
      <c r="AF65" s="75">
        <v>6</v>
      </c>
      <c r="AG65" s="75">
        <v>12</v>
      </c>
      <c r="AH65" s="75">
        <v>15</v>
      </c>
      <c r="AI65" s="76">
        <v>6</v>
      </c>
      <c r="AJ65" s="47" t="s">
        <v>56</v>
      </c>
      <c r="AK65" s="77">
        <v>12</v>
      </c>
      <c r="AL65" s="75">
        <v>18</v>
      </c>
      <c r="AM65" s="75">
        <v>12</v>
      </c>
      <c r="AN65" s="76">
        <v>0</v>
      </c>
      <c r="AO65" s="47" t="s">
        <v>56</v>
      </c>
      <c r="AP65" s="77">
        <v>36</v>
      </c>
      <c r="AQ65" s="78">
        <v>6</v>
      </c>
    </row>
    <row r="66" spans="1:43" s="3" customFormat="1" ht="24.95" customHeight="1" thickBot="1">
      <c r="A66" s="399"/>
      <c r="B66" s="395"/>
      <c r="C66" s="364"/>
      <c r="D66" s="372"/>
      <c r="E66" s="65" t="s">
        <v>57</v>
      </c>
      <c r="F66" s="122">
        <v>0</v>
      </c>
      <c r="G66" s="122">
        <v>0</v>
      </c>
      <c r="H66" s="122">
        <f>H65/$H$3%</f>
        <v>40</v>
      </c>
      <c r="I66" s="122">
        <v>0</v>
      </c>
      <c r="J66" s="122">
        <f>J65/$J$3%</f>
        <v>0</v>
      </c>
      <c r="K66" s="122">
        <f>K65/$K$3%</f>
        <v>0</v>
      </c>
      <c r="L66" s="122">
        <f>L65/$L$3%</f>
        <v>100</v>
      </c>
      <c r="M66" s="122">
        <f>M65/$M$3%</f>
        <v>0</v>
      </c>
      <c r="N66" s="122">
        <v>0</v>
      </c>
      <c r="O66" s="122">
        <v>0</v>
      </c>
      <c r="P66" s="122">
        <v>0</v>
      </c>
      <c r="Q66" s="122">
        <v>0</v>
      </c>
      <c r="R66" s="122">
        <f>R65/$R$3%</f>
        <v>60</v>
      </c>
      <c r="S66" s="122">
        <f>S65/$S$3%</f>
        <v>0</v>
      </c>
      <c r="T66" s="122">
        <v>0</v>
      </c>
      <c r="U66" s="122">
        <f>U65/$U$3%</f>
        <v>75</v>
      </c>
      <c r="V66" s="122">
        <f>V65/$V$3%</f>
        <v>66.666666666666671</v>
      </c>
      <c r="W66" s="122">
        <f>W65/$W$3%</f>
        <v>75</v>
      </c>
      <c r="X66" s="65" t="s">
        <v>57</v>
      </c>
      <c r="Y66" s="122">
        <f>Y65/$Y$3%</f>
        <v>25</v>
      </c>
      <c r="Z66" s="124">
        <v>0</v>
      </c>
      <c r="AA66" s="124">
        <f>AA65/$AA$3%</f>
        <v>83.333333333333343</v>
      </c>
      <c r="AB66" s="124">
        <f>AB65/$AB$3%</f>
        <v>66.666666666666671</v>
      </c>
      <c r="AC66" s="125">
        <f>AC65/$AC$3%</f>
        <v>66.666666666666657</v>
      </c>
      <c r="AD66" s="65" t="s">
        <v>57</v>
      </c>
      <c r="AE66" s="122">
        <f>AE65/$AE$3%</f>
        <v>33.333333333333336</v>
      </c>
      <c r="AF66" s="124">
        <f>AF65/$AF$3%</f>
        <v>100</v>
      </c>
      <c r="AG66" s="124">
        <f>AG65/$AG$3%</f>
        <v>80</v>
      </c>
      <c r="AH66" s="124">
        <f>AH65/$AH$3%</f>
        <v>55.55555555555555</v>
      </c>
      <c r="AI66" s="125">
        <f>AI65/$AI$3%</f>
        <v>66.666666666666671</v>
      </c>
      <c r="AJ66" s="47" t="s">
        <v>57</v>
      </c>
      <c r="AK66" s="122">
        <f>AK65/$AK$3%</f>
        <v>200</v>
      </c>
      <c r="AL66" s="124">
        <f>AL65/$AL$3%</f>
        <v>100</v>
      </c>
      <c r="AM66" s="124">
        <f>AM65/$AM$3%</f>
        <v>36.36363636363636</v>
      </c>
      <c r="AN66" s="125">
        <f>AN65/$AN$3%</f>
        <v>0</v>
      </c>
      <c r="AO66" s="47" t="s">
        <v>57</v>
      </c>
      <c r="AP66" s="122">
        <f>AP65/$AP$3%</f>
        <v>60</v>
      </c>
      <c r="AQ66" s="126">
        <f>AQ65/$AQ$3%</f>
        <v>100</v>
      </c>
    </row>
    <row r="67" spans="1:43" s="3" customFormat="1" ht="24.75" customHeight="1" thickBot="1">
      <c r="A67" s="417">
        <v>3</v>
      </c>
      <c r="B67" s="415" t="s">
        <v>64</v>
      </c>
      <c r="C67" s="363">
        <v>21</v>
      </c>
      <c r="D67" s="371">
        <f>C67/$C$3%</f>
        <v>31.818181818181817</v>
      </c>
      <c r="E67" s="47" t="s">
        <v>56</v>
      </c>
      <c r="F67" s="63">
        <v>0</v>
      </c>
      <c r="G67" s="61">
        <v>0</v>
      </c>
      <c r="H67" s="151">
        <v>9</v>
      </c>
      <c r="I67" s="61">
        <v>0</v>
      </c>
      <c r="J67" s="151">
        <v>0</v>
      </c>
      <c r="K67" s="151">
        <v>0</v>
      </c>
      <c r="L67" s="151">
        <v>0</v>
      </c>
      <c r="M67" s="151">
        <v>0</v>
      </c>
      <c r="N67" s="61">
        <v>0</v>
      </c>
      <c r="O67" s="61">
        <v>0</v>
      </c>
      <c r="P67" s="61">
        <v>0</v>
      </c>
      <c r="Q67" s="61">
        <v>0</v>
      </c>
      <c r="R67" s="151">
        <v>3</v>
      </c>
      <c r="S67" s="151">
        <v>0</v>
      </c>
      <c r="T67" s="66">
        <v>0</v>
      </c>
      <c r="U67" s="151">
        <v>3</v>
      </c>
      <c r="V67" s="151">
        <v>3</v>
      </c>
      <c r="W67" s="152">
        <v>3</v>
      </c>
      <c r="X67" s="47" t="s">
        <v>56</v>
      </c>
      <c r="Y67" s="147">
        <v>6</v>
      </c>
      <c r="Z67" s="61">
        <v>0</v>
      </c>
      <c r="AA67" s="151">
        <v>6</v>
      </c>
      <c r="AB67" s="151">
        <v>0</v>
      </c>
      <c r="AC67" s="152">
        <v>9</v>
      </c>
      <c r="AD67" s="47" t="s">
        <v>56</v>
      </c>
      <c r="AE67" s="147">
        <v>0</v>
      </c>
      <c r="AF67" s="151">
        <v>3</v>
      </c>
      <c r="AG67" s="151">
        <v>9</v>
      </c>
      <c r="AH67" s="151">
        <v>3</v>
      </c>
      <c r="AI67" s="152">
        <v>6</v>
      </c>
      <c r="AJ67" s="47" t="s">
        <v>56</v>
      </c>
      <c r="AK67" s="147">
        <v>3</v>
      </c>
      <c r="AL67" s="151">
        <v>6</v>
      </c>
      <c r="AM67" s="151">
        <v>9</v>
      </c>
      <c r="AN67" s="152">
        <v>3</v>
      </c>
      <c r="AO67" s="47" t="s">
        <v>56</v>
      </c>
      <c r="AP67" s="147">
        <v>21</v>
      </c>
      <c r="AQ67" s="153">
        <v>0</v>
      </c>
    </row>
    <row r="68" spans="1:43" ht="24.95" customHeight="1" thickBot="1">
      <c r="A68" s="418"/>
      <c r="B68" s="416"/>
      <c r="C68" s="364"/>
      <c r="D68" s="372"/>
      <c r="E68" s="65" t="s">
        <v>57</v>
      </c>
      <c r="F68" s="122">
        <v>0</v>
      </c>
      <c r="G68" s="122">
        <v>0</v>
      </c>
      <c r="H68" s="122">
        <f>H67/$H$3%</f>
        <v>60</v>
      </c>
      <c r="I68" s="122">
        <v>0</v>
      </c>
      <c r="J68" s="122">
        <f>J67/$J$3%</f>
        <v>0</v>
      </c>
      <c r="K68" s="122">
        <f>K67/$K$3%</f>
        <v>0</v>
      </c>
      <c r="L68" s="122">
        <f>L67/$L$3%</f>
        <v>0</v>
      </c>
      <c r="M68" s="122">
        <f>M67/$M$3%</f>
        <v>0</v>
      </c>
      <c r="N68" s="122">
        <v>0</v>
      </c>
      <c r="O68" s="122">
        <v>0</v>
      </c>
      <c r="P68" s="122">
        <v>0</v>
      </c>
      <c r="Q68" s="122">
        <v>0</v>
      </c>
      <c r="R68" s="122">
        <f>R67/$R$3%</f>
        <v>20</v>
      </c>
      <c r="S68" s="122">
        <f>S67/$S$3%</f>
        <v>0</v>
      </c>
      <c r="T68" s="122">
        <v>0</v>
      </c>
      <c r="U68" s="122">
        <f>U67/$U$3%</f>
        <v>25</v>
      </c>
      <c r="V68" s="122">
        <f>V67/$V$3%</f>
        <v>33.333333333333336</v>
      </c>
      <c r="W68" s="122">
        <f>W67/$W$3%</f>
        <v>25</v>
      </c>
      <c r="X68" s="65" t="s">
        <v>57</v>
      </c>
      <c r="Y68" s="122">
        <f>Y67/$Y$3%</f>
        <v>50</v>
      </c>
      <c r="Z68" s="124">
        <v>0</v>
      </c>
      <c r="AA68" s="124">
        <f>AA67/$AA$3%</f>
        <v>33.333333333333336</v>
      </c>
      <c r="AB68" s="124">
        <f>AB67/$AB$3%</f>
        <v>0</v>
      </c>
      <c r="AC68" s="125">
        <f>AC67/$AC$3%</f>
        <v>33.333333333333329</v>
      </c>
      <c r="AD68" s="65" t="s">
        <v>57</v>
      </c>
      <c r="AE68" s="122">
        <f>AE67/$AE$3%</f>
        <v>0</v>
      </c>
      <c r="AF68" s="124">
        <f>AF67/$AF$3%</f>
        <v>50</v>
      </c>
      <c r="AG68" s="124">
        <f>AG67/$AG$3%</f>
        <v>60</v>
      </c>
      <c r="AH68" s="124">
        <f>AH67/$AH$3%</f>
        <v>11.111111111111111</v>
      </c>
      <c r="AI68" s="125">
        <f>AI67/$AI$3%</f>
        <v>66.666666666666671</v>
      </c>
      <c r="AJ68" s="47" t="s">
        <v>57</v>
      </c>
      <c r="AK68" s="122">
        <f>AK67/$AK$3%</f>
        <v>50</v>
      </c>
      <c r="AL68" s="124">
        <f>AL67/$AL$3%</f>
        <v>33.333333333333336</v>
      </c>
      <c r="AM68" s="124">
        <f>AM67/$AM$3%</f>
        <v>27.27272727272727</v>
      </c>
      <c r="AN68" s="125">
        <f>AN67/$AN$3%</f>
        <v>33.333333333333336</v>
      </c>
      <c r="AO68" s="47" t="s">
        <v>57</v>
      </c>
      <c r="AP68" s="122">
        <f>AP67/$AP$3%</f>
        <v>35</v>
      </c>
      <c r="AQ68" s="126">
        <f>AQ67/$AQ$3%</f>
        <v>0</v>
      </c>
    </row>
    <row r="69" spans="1:43" ht="24.95" customHeight="1" thickBot="1">
      <c r="A69" s="398">
        <v>4</v>
      </c>
      <c r="B69" s="394" t="s">
        <v>65</v>
      </c>
      <c r="C69" s="363">
        <v>21</v>
      </c>
      <c r="D69" s="371">
        <f>C69/$C$3%</f>
        <v>31.818181818181817</v>
      </c>
      <c r="E69" s="47" t="s">
        <v>56</v>
      </c>
      <c r="F69" s="63">
        <v>0</v>
      </c>
      <c r="G69" s="61">
        <v>0</v>
      </c>
      <c r="H69" s="75">
        <v>6</v>
      </c>
      <c r="I69" s="61">
        <v>0</v>
      </c>
      <c r="J69" s="75">
        <v>0</v>
      </c>
      <c r="K69" s="75">
        <v>0</v>
      </c>
      <c r="L69" s="75">
        <v>0</v>
      </c>
      <c r="M69" s="75">
        <v>0</v>
      </c>
      <c r="N69" s="61">
        <v>0</v>
      </c>
      <c r="O69" s="61">
        <v>0</v>
      </c>
      <c r="P69" s="61">
        <v>0</v>
      </c>
      <c r="Q69" s="61">
        <v>0</v>
      </c>
      <c r="R69" s="75">
        <v>3</v>
      </c>
      <c r="S69" s="75">
        <v>0</v>
      </c>
      <c r="T69" s="66">
        <v>0</v>
      </c>
      <c r="U69" s="75">
        <v>3</v>
      </c>
      <c r="V69" s="75">
        <v>0</v>
      </c>
      <c r="W69" s="76">
        <v>9</v>
      </c>
      <c r="X69" s="47" t="s">
        <v>56</v>
      </c>
      <c r="Y69" s="77">
        <v>3</v>
      </c>
      <c r="Z69" s="61">
        <v>0</v>
      </c>
      <c r="AA69" s="75">
        <v>9</v>
      </c>
      <c r="AB69" s="75">
        <v>0</v>
      </c>
      <c r="AC69" s="76">
        <v>9</v>
      </c>
      <c r="AD69" s="47" t="s">
        <v>56</v>
      </c>
      <c r="AE69" s="77">
        <v>3</v>
      </c>
      <c r="AF69" s="75">
        <v>3</v>
      </c>
      <c r="AG69" s="75">
        <v>9</v>
      </c>
      <c r="AH69" s="75">
        <v>0</v>
      </c>
      <c r="AI69" s="76">
        <v>6</v>
      </c>
      <c r="AJ69" s="47" t="s">
        <v>56</v>
      </c>
      <c r="AK69" s="147">
        <v>3</v>
      </c>
      <c r="AL69" s="151">
        <v>6</v>
      </c>
      <c r="AM69" s="151">
        <v>9</v>
      </c>
      <c r="AN69" s="152">
        <v>3</v>
      </c>
      <c r="AO69" s="47" t="s">
        <v>56</v>
      </c>
      <c r="AP69" s="77">
        <v>18</v>
      </c>
      <c r="AQ69" s="78">
        <v>3</v>
      </c>
    </row>
    <row r="70" spans="1:43" ht="24.95" customHeight="1" thickBot="1">
      <c r="A70" s="399"/>
      <c r="B70" s="395"/>
      <c r="C70" s="364"/>
      <c r="D70" s="372"/>
      <c r="E70" s="65" t="s">
        <v>57</v>
      </c>
      <c r="F70" s="122">
        <v>0</v>
      </c>
      <c r="G70" s="122">
        <v>0</v>
      </c>
      <c r="H70" s="122">
        <f>H69/$H$3%</f>
        <v>40</v>
      </c>
      <c r="I70" s="122">
        <v>0</v>
      </c>
      <c r="J70" s="122">
        <f>J69/$J$3%</f>
        <v>0</v>
      </c>
      <c r="K70" s="122">
        <f>K69/$K$3%</f>
        <v>0</v>
      </c>
      <c r="L70" s="122">
        <f>L69/$L$3%</f>
        <v>0</v>
      </c>
      <c r="M70" s="122">
        <f>M69/$M$3%</f>
        <v>0</v>
      </c>
      <c r="N70" s="122">
        <v>0</v>
      </c>
      <c r="O70" s="122">
        <v>0</v>
      </c>
      <c r="P70" s="122">
        <v>0</v>
      </c>
      <c r="Q70" s="122">
        <v>0</v>
      </c>
      <c r="R70" s="122">
        <f>R69/$R$3%</f>
        <v>20</v>
      </c>
      <c r="S70" s="122">
        <f>S69/$S$3%</f>
        <v>0</v>
      </c>
      <c r="T70" s="122">
        <v>0</v>
      </c>
      <c r="U70" s="122">
        <f>U69/$U$3%</f>
        <v>25</v>
      </c>
      <c r="V70" s="122">
        <f>V69/$V$3%</f>
        <v>0</v>
      </c>
      <c r="W70" s="122">
        <f>W69/$W$3%</f>
        <v>75</v>
      </c>
      <c r="X70" s="65" t="s">
        <v>57</v>
      </c>
      <c r="Y70" s="122">
        <f>Y69/$Y$3%</f>
        <v>25</v>
      </c>
      <c r="Z70" s="124">
        <v>0</v>
      </c>
      <c r="AA70" s="124">
        <f>AA69/$AA$3%</f>
        <v>50</v>
      </c>
      <c r="AB70" s="124">
        <f>AB69/$AB$3%</f>
        <v>0</v>
      </c>
      <c r="AC70" s="125">
        <f>AC69/$AC$3%</f>
        <v>33.333333333333329</v>
      </c>
      <c r="AD70" s="65" t="s">
        <v>57</v>
      </c>
      <c r="AE70" s="122">
        <f>AE69/$AE$3%</f>
        <v>33.333333333333336</v>
      </c>
      <c r="AF70" s="124">
        <f>AF69/$AF$3%</f>
        <v>50</v>
      </c>
      <c r="AG70" s="124">
        <f>AG69/$AG$3%</f>
        <v>60</v>
      </c>
      <c r="AH70" s="124">
        <f>AH69/$AH$3%</f>
        <v>0</v>
      </c>
      <c r="AI70" s="125">
        <f>AI69/$AI$3%</f>
        <v>66.666666666666671</v>
      </c>
      <c r="AJ70" s="47" t="s">
        <v>57</v>
      </c>
      <c r="AK70" s="122">
        <f>AK69/$AK$3%</f>
        <v>50</v>
      </c>
      <c r="AL70" s="124">
        <f>AL69/$AL$3%</f>
        <v>33.333333333333336</v>
      </c>
      <c r="AM70" s="124">
        <f>AM69/$AM$3%</f>
        <v>27.27272727272727</v>
      </c>
      <c r="AN70" s="125">
        <f>AN69/$AN$3%</f>
        <v>33.333333333333336</v>
      </c>
      <c r="AO70" s="47" t="s">
        <v>57</v>
      </c>
      <c r="AP70" s="122">
        <f>AP69/$AP$3%</f>
        <v>30</v>
      </c>
      <c r="AQ70" s="126">
        <f>AQ69/$AQ$3%</f>
        <v>50</v>
      </c>
    </row>
    <row r="71" spans="1:43" ht="26.25" customHeight="1" thickBot="1">
      <c r="A71" s="396">
        <v>5</v>
      </c>
      <c r="B71" s="392" t="s">
        <v>66</v>
      </c>
      <c r="C71" s="363">
        <v>15</v>
      </c>
      <c r="D71" s="371">
        <f>C71/$C$3%</f>
        <v>22.727272727272727</v>
      </c>
      <c r="E71" s="47" t="s">
        <v>56</v>
      </c>
      <c r="F71" s="63">
        <v>0</v>
      </c>
      <c r="G71" s="61">
        <v>0</v>
      </c>
      <c r="H71" s="151">
        <v>3</v>
      </c>
      <c r="I71" s="61">
        <v>0</v>
      </c>
      <c r="J71" s="75">
        <v>3</v>
      </c>
      <c r="K71" s="75">
        <v>0</v>
      </c>
      <c r="L71" s="75">
        <v>0</v>
      </c>
      <c r="M71" s="75">
        <v>0</v>
      </c>
      <c r="N71" s="61">
        <v>0</v>
      </c>
      <c r="O71" s="61">
        <v>0</v>
      </c>
      <c r="P71" s="61">
        <v>0</v>
      </c>
      <c r="Q71" s="61">
        <v>0</v>
      </c>
      <c r="R71" s="75">
        <v>3</v>
      </c>
      <c r="S71" s="75">
        <v>0</v>
      </c>
      <c r="T71" s="66">
        <v>0</v>
      </c>
      <c r="U71" s="75">
        <v>3</v>
      </c>
      <c r="V71" s="75">
        <v>0</v>
      </c>
      <c r="W71" s="76">
        <v>3</v>
      </c>
      <c r="X71" s="47" t="s">
        <v>56</v>
      </c>
      <c r="Y71" s="77">
        <v>3</v>
      </c>
      <c r="Z71" s="61">
        <v>0</v>
      </c>
      <c r="AA71" s="75">
        <v>3</v>
      </c>
      <c r="AB71" s="75">
        <v>6</v>
      </c>
      <c r="AC71" s="76">
        <v>3</v>
      </c>
      <c r="AD71" s="47" t="s">
        <v>56</v>
      </c>
      <c r="AE71" s="77">
        <v>3</v>
      </c>
      <c r="AF71" s="75">
        <v>3</v>
      </c>
      <c r="AG71" s="75">
        <v>3</v>
      </c>
      <c r="AH71" s="75">
        <v>3</v>
      </c>
      <c r="AI71" s="76">
        <v>3</v>
      </c>
      <c r="AJ71" s="47" t="s">
        <v>56</v>
      </c>
      <c r="AK71" s="77">
        <v>6</v>
      </c>
      <c r="AL71" s="75">
        <v>3</v>
      </c>
      <c r="AM71" s="75">
        <v>3</v>
      </c>
      <c r="AN71" s="76">
        <v>3</v>
      </c>
      <c r="AO71" s="47" t="s">
        <v>56</v>
      </c>
      <c r="AP71" s="77">
        <v>12</v>
      </c>
      <c r="AQ71" s="78">
        <v>3</v>
      </c>
    </row>
    <row r="72" spans="1:43" s="3" customFormat="1" ht="24.95" customHeight="1" thickBot="1">
      <c r="A72" s="397"/>
      <c r="B72" s="393"/>
      <c r="C72" s="364"/>
      <c r="D72" s="372"/>
      <c r="E72" s="65" t="s">
        <v>57</v>
      </c>
      <c r="F72" s="122">
        <v>0</v>
      </c>
      <c r="G72" s="122">
        <v>0</v>
      </c>
      <c r="H72" s="122" t="e">
        <f>#REF!/$H$3%</f>
        <v>#REF!</v>
      </c>
      <c r="I72" s="122">
        <v>0</v>
      </c>
      <c r="J72" s="122">
        <f>J71/$J$3%</f>
        <v>100</v>
      </c>
      <c r="K72" s="122">
        <f>K71/$K$3%</f>
        <v>0</v>
      </c>
      <c r="L72" s="122">
        <f>L71/$L$3%</f>
        <v>0</v>
      </c>
      <c r="M72" s="122">
        <f>M71/$M$3%</f>
        <v>0</v>
      </c>
      <c r="N72" s="122">
        <v>0</v>
      </c>
      <c r="O72" s="122">
        <v>0</v>
      </c>
      <c r="P72" s="122">
        <v>0</v>
      </c>
      <c r="Q72" s="122">
        <v>0</v>
      </c>
      <c r="R72" s="122">
        <f>R71/$R$3%</f>
        <v>20</v>
      </c>
      <c r="S72" s="122">
        <f>S71/$S$3%</f>
        <v>0</v>
      </c>
      <c r="T72" s="122">
        <v>0</v>
      </c>
      <c r="U72" s="122">
        <f>U71/$U$3%</f>
        <v>25</v>
      </c>
      <c r="V72" s="122">
        <f>V71/$V$3%</f>
        <v>0</v>
      </c>
      <c r="W72" s="122">
        <f>W71/$W$3%</f>
        <v>25</v>
      </c>
      <c r="X72" s="65" t="s">
        <v>57</v>
      </c>
      <c r="Y72" s="122">
        <f>Y71/$Y$3%</f>
        <v>25</v>
      </c>
      <c r="Z72" s="124">
        <v>0</v>
      </c>
      <c r="AA72" s="124">
        <f>AA71/$AA$3%</f>
        <v>16.666666666666668</v>
      </c>
      <c r="AB72" s="124">
        <f>AB71/$AB$3%</f>
        <v>66.666666666666671</v>
      </c>
      <c r="AC72" s="125">
        <f>AC71/$AC$3%</f>
        <v>11.111111111111111</v>
      </c>
      <c r="AD72" s="65" t="s">
        <v>57</v>
      </c>
      <c r="AE72" s="122">
        <f>AE71/$AE$3%</f>
        <v>33.333333333333336</v>
      </c>
      <c r="AF72" s="124">
        <f>AF71/$AF$3%</f>
        <v>50</v>
      </c>
      <c r="AG72" s="124">
        <f>AG71/$AG$3%</f>
        <v>20</v>
      </c>
      <c r="AH72" s="124">
        <f>AH71/$AH$3%</f>
        <v>11.111111111111111</v>
      </c>
      <c r="AI72" s="125">
        <f>AI71/$AI$3%</f>
        <v>33.333333333333336</v>
      </c>
      <c r="AJ72" s="47" t="s">
        <v>57</v>
      </c>
      <c r="AK72" s="122">
        <f>AK71/$AK$3%</f>
        <v>100</v>
      </c>
      <c r="AL72" s="124">
        <f>AL71/$AL$3%</f>
        <v>16.666666666666668</v>
      </c>
      <c r="AM72" s="124">
        <f>AM71/$AM$3%</f>
        <v>9.0909090909090899</v>
      </c>
      <c r="AN72" s="125">
        <f>AN71/$AN$3%</f>
        <v>33.333333333333336</v>
      </c>
      <c r="AO72" s="47" t="s">
        <v>57</v>
      </c>
      <c r="AP72" s="122">
        <f>AP71/$AP$3%</f>
        <v>20</v>
      </c>
      <c r="AQ72" s="126">
        <f>AQ71/$AQ$3%</f>
        <v>50</v>
      </c>
    </row>
    <row r="73" spans="1:43" s="3" customFormat="1" ht="24.95" customHeight="1" thickBot="1">
      <c r="A73" s="398">
        <v>6</v>
      </c>
      <c r="B73" s="404" t="s">
        <v>67</v>
      </c>
      <c r="C73" s="363">
        <v>21</v>
      </c>
      <c r="D73" s="371">
        <f>C73/$C$3%</f>
        <v>31.818181818181817</v>
      </c>
      <c r="E73" s="47" t="s">
        <v>56</v>
      </c>
      <c r="F73" s="63">
        <v>0</v>
      </c>
      <c r="G73" s="61">
        <v>0</v>
      </c>
      <c r="H73" s="75">
        <v>3</v>
      </c>
      <c r="I73" s="61">
        <v>0</v>
      </c>
      <c r="J73" s="151">
        <v>3</v>
      </c>
      <c r="K73" s="151">
        <v>0</v>
      </c>
      <c r="L73" s="151">
        <v>0</v>
      </c>
      <c r="M73" s="151">
        <v>0</v>
      </c>
      <c r="N73" s="61">
        <v>0</v>
      </c>
      <c r="O73" s="61">
        <v>0</v>
      </c>
      <c r="P73" s="61">
        <v>0</v>
      </c>
      <c r="Q73" s="61">
        <v>0</v>
      </c>
      <c r="R73" s="151">
        <v>3</v>
      </c>
      <c r="S73" s="151">
        <v>0</v>
      </c>
      <c r="T73" s="66">
        <v>0</v>
      </c>
      <c r="U73" s="151">
        <v>3</v>
      </c>
      <c r="V73" s="151">
        <v>0</v>
      </c>
      <c r="W73" s="152">
        <v>9</v>
      </c>
      <c r="X73" s="47" t="s">
        <v>56</v>
      </c>
      <c r="Y73" s="77">
        <v>3</v>
      </c>
      <c r="Z73" s="61">
        <v>0</v>
      </c>
      <c r="AA73" s="75">
        <v>6</v>
      </c>
      <c r="AB73" s="75">
        <v>6</v>
      </c>
      <c r="AC73" s="76">
        <v>6</v>
      </c>
      <c r="AD73" s="47" t="s">
        <v>56</v>
      </c>
      <c r="AE73" s="147">
        <v>6</v>
      </c>
      <c r="AF73" s="151">
        <v>3</v>
      </c>
      <c r="AG73" s="151">
        <v>6</v>
      </c>
      <c r="AH73" s="151">
        <v>6</v>
      </c>
      <c r="AI73" s="152">
        <v>0</v>
      </c>
      <c r="AJ73" s="47" t="s">
        <v>56</v>
      </c>
      <c r="AK73" s="147">
        <v>3</v>
      </c>
      <c r="AL73" s="151">
        <v>6</v>
      </c>
      <c r="AM73" s="151">
        <v>12</v>
      </c>
      <c r="AN73" s="152">
        <v>0</v>
      </c>
      <c r="AO73" s="47" t="s">
        <v>56</v>
      </c>
      <c r="AP73" s="147">
        <v>18</v>
      </c>
      <c r="AQ73" s="153">
        <v>3</v>
      </c>
    </row>
    <row r="74" spans="1:43" ht="24.95" customHeight="1" thickBot="1">
      <c r="A74" s="399"/>
      <c r="B74" s="405"/>
      <c r="C74" s="364"/>
      <c r="D74" s="372"/>
      <c r="E74" s="65" t="s">
        <v>57</v>
      </c>
      <c r="F74" s="122">
        <v>0</v>
      </c>
      <c r="G74" s="122">
        <v>0</v>
      </c>
      <c r="H74" s="122">
        <f>H71/$H$3%</f>
        <v>20</v>
      </c>
      <c r="I74" s="122">
        <v>0</v>
      </c>
      <c r="J74" s="122">
        <f>J73/$J$3%</f>
        <v>100</v>
      </c>
      <c r="K74" s="122">
        <f>K73/$K$3%</f>
        <v>0</v>
      </c>
      <c r="L74" s="122">
        <f>L73/$L$3%</f>
        <v>0</v>
      </c>
      <c r="M74" s="122">
        <f>M73/$M$3%</f>
        <v>0</v>
      </c>
      <c r="N74" s="122">
        <v>0</v>
      </c>
      <c r="O74" s="122">
        <v>0</v>
      </c>
      <c r="P74" s="122">
        <v>0</v>
      </c>
      <c r="Q74" s="122">
        <v>0</v>
      </c>
      <c r="R74" s="122">
        <f>R73/$R$3%</f>
        <v>20</v>
      </c>
      <c r="S74" s="122">
        <f>S73/$S$3%</f>
        <v>0</v>
      </c>
      <c r="T74" s="122">
        <v>0</v>
      </c>
      <c r="U74" s="122">
        <f>U73/$U$3%</f>
        <v>25</v>
      </c>
      <c r="V74" s="122">
        <f>V73/$V$3%</f>
        <v>0</v>
      </c>
      <c r="W74" s="122">
        <f>W73/$W$3%</f>
        <v>75</v>
      </c>
      <c r="X74" s="65" t="s">
        <v>57</v>
      </c>
      <c r="Y74" s="122">
        <f>Y73/$Y$3%</f>
        <v>25</v>
      </c>
      <c r="Z74" s="124">
        <v>0</v>
      </c>
      <c r="AA74" s="124">
        <f>AA73/$AA$3%</f>
        <v>33.333333333333336</v>
      </c>
      <c r="AB74" s="124">
        <f>AB73/$AB$3%</f>
        <v>66.666666666666671</v>
      </c>
      <c r="AC74" s="125">
        <f>AC73/$AC$3%</f>
        <v>22.222222222222221</v>
      </c>
      <c r="AD74" s="65" t="s">
        <v>57</v>
      </c>
      <c r="AE74" s="122">
        <f>AE73/$AE$3%</f>
        <v>66.666666666666671</v>
      </c>
      <c r="AF74" s="124">
        <f>AF73/$AF$3%</f>
        <v>50</v>
      </c>
      <c r="AG74" s="124">
        <f>AG73/$AG$3%</f>
        <v>40</v>
      </c>
      <c r="AH74" s="124">
        <f>AH73/$AH$3%</f>
        <v>22.222222222222221</v>
      </c>
      <c r="AI74" s="125">
        <f>AI73/$AI$3%</f>
        <v>0</v>
      </c>
      <c r="AJ74" s="47" t="s">
        <v>57</v>
      </c>
      <c r="AK74" s="122">
        <f>AK73/$AK$3%</f>
        <v>50</v>
      </c>
      <c r="AL74" s="124">
        <f>AL73/$AL$3%</f>
        <v>33.333333333333336</v>
      </c>
      <c r="AM74" s="124">
        <f>AM73/$AM$3%</f>
        <v>36.36363636363636</v>
      </c>
      <c r="AN74" s="125">
        <f>AN73/$AN$3%</f>
        <v>0</v>
      </c>
      <c r="AO74" s="47" t="s">
        <v>57</v>
      </c>
      <c r="AP74" s="122">
        <f>AP73/$AP$3%</f>
        <v>30</v>
      </c>
      <c r="AQ74" s="126">
        <f>AQ73/$AQ$3%</f>
        <v>50</v>
      </c>
    </row>
    <row r="75" spans="1:43" ht="31.5" customHeight="1" thickBot="1">
      <c r="A75" s="396">
        <v>7</v>
      </c>
      <c r="B75" s="392" t="s">
        <v>68</v>
      </c>
      <c r="C75" s="363">
        <v>51</v>
      </c>
      <c r="D75" s="371">
        <f>C75/$C$3%</f>
        <v>77.272727272727266</v>
      </c>
      <c r="E75" s="47" t="s">
        <v>56</v>
      </c>
      <c r="F75" s="63">
        <v>0</v>
      </c>
      <c r="G75" s="61">
        <v>0</v>
      </c>
      <c r="H75" s="75">
        <v>12</v>
      </c>
      <c r="I75" s="61">
        <v>0</v>
      </c>
      <c r="J75" s="75">
        <v>0</v>
      </c>
      <c r="K75" s="75">
        <v>3</v>
      </c>
      <c r="L75" s="75">
        <v>0</v>
      </c>
      <c r="M75" s="75">
        <v>3</v>
      </c>
      <c r="N75" s="61">
        <v>0</v>
      </c>
      <c r="O75" s="61">
        <v>0</v>
      </c>
      <c r="P75" s="61">
        <v>0</v>
      </c>
      <c r="Q75" s="61">
        <v>0</v>
      </c>
      <c r="R75" s="75">
        <v>9</v>
      </c>
      <c r="S75" s="75">
        <v>0</v>
      </c>
      <c r="T75" s="66">
        <v>0</v>
      </c>
      <c r="U75" s="75">
        <v>12</v>
      </c>
      <c r="V75" s="75">
        <v>9</v>
      </c>
      <c r="W75" s="76">
        <v>3</v>
      </c>
      <c r="X75" s="47" t="s">
        <v>56</v>
      </c>
      <c r="Y75" s="77">
        <v>15</v>
      </c>
      <c r="Z75" s="61">
        <v>0</v>
      </c>
      <c r="AA75" s="75">
        <v>15</v>
      </c>
      <c r="AB75" s="75">
        <v>9</v>
      </c>
      <c r="AC75" s="76">
        <v>12</v>
      </c>
      <c r="AD75" s="47" t="s">
        <v>56</v>
      </c>
      <c r="AE75" s="77">
        <v>12</v>
      </c>
      <c r="AF75" s="75">
        <v>0</v>
      </c>
      <c r="AG75" s="75">
        <v>15</v>
      </c>
      <c r="AH75" s="75">
        <v>15</v>
      </c>
      <c r="AI75" s="76">
        <v>9</v>
      </c>
      <c r="AJ75" s="47" t="s">
        <v>56</v>
      </c>
      <c r="AK75" s="77">
        <v>9</v>
      </c>
      <c r="AL75" s="75">
        <v>12</v>
      </c>
      <c r="AM75" s="75">
        <v>21</v>
      </c>
      <c r="AN75" s="76">
        <v>9</v>
      </c>
      <c r="AO75" s="47" t="s">
        <v>56</v>
      </c>
      <c r="AP75" s="77">
        <v>45</v>
      </c>
      <c r="AQ75" s="78">
        <v>6</v>
      </c>
    </row>
    <row r="76" spans="1:43" s="3" customFormat="1" ht="24.95" customHeight="1" thickBot="1">
      <c r="A76" s="397"/>
      <c r="B76" s="393"/>
      <c r="C76" s="364"/>
      <c r="D76" s="372"/>
      <c r="E76" s="65" t="s">
        <v>57</v>
      </c>
      <c r="F76" s="122">
        <v>0</v>
      </c>
      <c r="G76" s="122">
        <v>0</v>
      </c>
      <c r="H76" s="122">
        <f>H73/$H$3%</f>
        <v>20</v>
      </c>
      <c r="I76" s="122">
        <v>0</v>
      </c>
      <c r="J76" s="122">
        <f>J75/$J$3%</f>
        <v>0</v>
      </c>
      <c r="K76" s="122">
        <f>K75/$K$3%</f>
        <v>100</v>
      </c>
      <c r="L76" s="122">
        <f>L75/$L$3%</f>
        <v>0</v>
      </c>
      <c r="M76" s="122">
        <f>M75/$M$3%</f>
        <v>100</v>
      </c>
      <c r="N76" s="122">
        <v>0</v>
      </c>
      <c r="O76" s="122">
        <v>0</v>
      </c>
      <c r="P76" s="122">
        <v>0</v>
      </c>
      <c r="Q76" s="122">
        <v>0</v>
      </c>
      <c r="R76" s="122">
        <f>R75/$R$3%</f>
        <v>60</v>
      </c>
      <c r="S76" s="122">
        <f>S75/$S$3%</f>
        <v>0</v>
      </c>
      <c r="T76" s="122">
        <v>0</v>
      </c>
      <c r="U76" s="122">
        <f>U75/$U$3%</f>
        <v>100</v>
      </c>
      <c r="V76" s="122">
        <f>V75/$V$3%</f>
        <v>100</v>
      </c>
      <c r="W76" s="122">
        <f>W75/$W$3%</f>
        <v>25</v>
      </c>
      <c r="X76" s="65" t="s">
        <v>57</v>
      </c>
      <c r="Y76" s="122">
        <f>Y75/$Y$3%</f>
        <v>125</v>
      </c>
      <c r="Z76" s="124">
        <v>0</v>
      </c>
      <c r="AA76" s="124">
        <f>AA75/$AA$3%</f>
        <v>83.333333333333343</v>
      </c>
      <c r="AB76" s="124">
        <f>AB75/$AB$3%</f>
        <v>100</v>
      </c>
      <c r="AC76" s="125">
        <f>AC75/$AC$3%</f>
        <v>44.444444444444443</v>
      </c>
      <c r="AD76" s="65" t="s">
        <v>57</v>
      </c>
      <c r="AE76" s="122">
        <f>AE75/$AE$3%</f>
        <v>133.33333333333334</v>
      </c>
      <c r="AF76" s="124">
        <f>AF75/$AF$3%</f>
        <v>0</v>
      </c>
      <c r="AG76" s="124">
        <f>AG75/$AG$3%</f>
        <v>100</v>
      </c>
      <c r="AH76" s="124">
        <f>AH75/$AH$3%</f>
        <v>55.55555555555555</v>
      </c>
      <c r="AI76" s="125">
        <f>AI75/$AI$3%</f>
        <v>100</v>
      </c>
      <c r="AJ76" s="47" t="s">
        <v>57</v>
      </c>
      <c r="AK76" s="122">
        <f>AK75/$AK$3%</f>
        <v>150</v>
      </c>
      <c r="AL76" s="124">
        <f>AL75/$AL$3%</f>
        <v>66.666666666666671</v>
      </c>
      <c r="AM76" s="124">
        <f>AM75/$AM$3%</f>
        <v>63.636363636363633</v>
      </c>
      <c r="AN76" s="125">
        <f>AN75/$AN$3%</f>
        <v>100</v>
      </c>
      <c r="AO76" s="47" t="s">
        <v>57</v>
      </c>
      <c r="AP76" s="122">
        <f>AP75/$AP$3%</f>
        <v>75</v>
      </c>
      <c r="AQ76" s="126">
        <f>AQ75/$AQ$3%</f>
        <v>100</v>
      </c>
    </row>
    <row r="77" spans="1:43" ht="22.5" customHeight="1" thickBot="1">
      <c r="A77" s="398">
        <v>8</v>
      </c>
      <c r="B77" s="394" t="s">
        <v>16</v>
      </c>
      <c r="C77" s="363">
        <v>0</v>
      </c>
      <c r="D77" s="371">
        <f>C77/$C$3%</f>
        <v>0</v>
      </c>
      <c r="E77" s="47" t="s">
        <v>56</v>
      </c>
      <c r="F77" s="63">
        <v>0</v>
      </c>
      <c r="G77" s="61">
        <v>0</v>
      </c>
      <c r="H77" s="163">
        <v>0</v>
      </c>
      <c r="I77" s="61">
        <v>0</v>
      </c>
      <c r="J77" s="75">
        <v>0</v>
      </c>
      <c r="K77" s="75">
        <v>0</v>
      </c>
      <c r="L77" s="75">
        <v>0</v>
      </c>
      <c r="M77" s="75">
        <v>0</v>
      </c>
      <c r="N77" s="61">
        <v>0</v>
      </c>
      <c r="O77" s="61">
        <v>0</v>
      </c>
      <c r="P77" s="61">
        <v>0</v>
      </c>
      <c r="Q77" s="61">
        <v>0</v>
      </c>
      <c r="R77" s="75">
        <v>0</v>
      </c>
      <c r="S77" s="75">
        <v>0</v>
      </c>
      <c r="T77" s="66">
        <v>0</v>
      </c>
      <c r="U77" s="75">
        <v>0</v>
      </c>
      <c r="V77" s="75">
        <v>0</v>
      </c>
      <c r="W77" s="76">
        <v>0</v>
      </c>
      <c r="X77" s="47" t="s">
        <v>56</v>
      </c>
      <c r="Y77" s="77">
        <v>0</v>
      </c>
      <c r="Z77" s="61">
        <v>0</v>
      </c>
      <c r="AA77" s="75">
        <v>0</v>
      </c>
      <c r="AB77" s="75">
        <v>0</v>
      </c>
      <c r="AC77" s="76">
        <v>0</v>
      </c>
      <c r="AD77" s="47" t="s">
        <v>56</v>
      </c>
      <c r="AE77" s="77">
        <v>0</v>
      </c>
      <c r="AF77" s="75">
        <v>0</v>
      </c>
      <c r="AG77" s="75">
        <v>0</v>
      </c>
      <c r="AH77" s="75">
        <v>0</v>
      </c>
      <c r="AI77" s="76">
        <v>0</v>
      </c>
      <c r="AJ77" s="47" t="s">
        <v>56</v>
      </c>
      <c r="AK77" s="77">
        <v>0</v>
      </c>
      <c r="AL77" s="75">
        <v>0</v>
      </c>
      <c r="AM77" s="75">
        <v>0</v>
      </c>
      <c r="AN77" s="76">
        <v>0</v>
      </c>
      <c r="AO77" s="47" t="s">
        <v>56</v>
      </c>
      <c r="AP77" s="77">
        <v>0</v>
      </c>
      <c r="AQ77" s="78">
        <v>0</v>
      </c>
    </row>
    <row r="78" spans="1:43" ht="21.75" customHeight="1" thickBot="1">
      <c r="A78" s="399"/>
      <c r="B78" s="395"/>
      <c r="C78" s="364"/>
      <c r="D78" s="372"/>
      <c r="E78" s="65" t="s">
        <v>57</v>
      </c>
      <c r="F78" s="122">
        <v>0</v>
      </c>
      <c r="G78" s="122">
        <v>0</v>
      </c>
      <c r="H78" s="122">
        <f>H75/$H$3%</f>
        <v>80</v>
      </c>
      <c r="I78" s="122">
        <v>0</v>
      </c>
      <c r="J78" s="122">
        <f>J77/$J$3%</f>
        <v>0</v>
      </c>
      <c r="K78" s="122">
        <f>K77/$K$3%</f>
        <v>0</v>
      </c>
      <c r="L78" s="122">
        <f>L77/$L$3%</f>
        <v>0</v>
      </c>
      <c r="M78" s="122">
        <f>M77/$M$3%</f>
        <v>0</v>
      </c>
      <c r="N78" s="122">
        <v>0</v>
      </c>
      <c r="O78" s="122">
        <v>0</v>
      </c>
      <c r="P78" s="122">
        <v>0</v>
      </c>
      <c r="Q78" s="122">
        <v>0</v>
      </c>
      <c r="R78" s="122">
        <f>R77/$R$3%</f>
        <v>0</v>
      </c>
      <c r="S78" s="122">
        <f>S77/$S$3%</f>
        <v>0</v>
      </c>
      <c r="T78" s="122">
        <v>0</v>
      </c>
      <c r="U78" s="122">
        <f>U77/$U$3%</f>
        <v>0</v>
      </c>
      <c r="V78" s="122">
        <f>V77/$V$3%</f>
        <v>0</v>
      </c>
      <c r="W78" s="122">
        <f>W77/$W$3%</f>
        <v>0</v>
      </c>
      <c r="X78" s="65" t="s">
        <v>57</v>
      </c>
      <c r="Y78" s="122">
        <f>Y77/$Y$3%</f>
        <v>0</v>
      </c>
      <c r="Z78" s="124">
        <v>0</v>
      </c>
      <c r="AA78" s="124">
        <f>AA77/$AA$3%</f>
        <v>0</v>
      </c>
      <c r="AB78" s="124">
        <f>AB77/$AB$3%</f>
        <v>0</v>
      </c>
      <c r="AC78" s="125">
        <f>AC77/$AC$3%</f>
        <v>0</v>
      </c>
      <c r="AD78" s="65" t="s">
        <v>57</v>
      </c>
      <c r="AE78" s="122">
        <f>AE77/$AE$3%</f>
        <v>0</v>
      </c>
      <c r="AF78" s="124">
        <f>AF77/$AF$3%</f>
        <v>0</v>
      </c>
      <c r="AG78" s="124">
        <f>AG77/$AG$3%</f>
        <v>0</v>
      </c>
      <c r="AH78" s="124">
        <f>AH77/$AH$3%</f>
        <v>0</v>
      </c>
      <c r="AI78" s="125">
        <f>AI77/$AI$3%</f>
        <v>0</v>
      </c>
      <c r="AJ78" s="47" t="s">
        <v>57</v>
      </c>
      <c r="AK78" s="122">
        <f>AK77/$AK$3%</f>
        <v>0</v>
      </c>
      <c r="AL78" s="124">
        <f>AL77/$AL$3%</f>
        <v>0</v>
      </c>
      <c r="AM78" s="124">
        <f>AM77/$AM$3%</f>
        <v>0</v>
      </c>
      <c r="AN78" s="125">
        <f>AN77/$AN$3%</f>
        <v>0</v>
      </c>
      <c r="AO78" s="47" t="s">
        <v>57</v>
      </c>
      <c r="AP78" s="122">
        <f>AP77/$AP$3%</f>
        <v>0</v>
      </c>
      <c r="AQ78" s="126">
        <f>AQ77/$AQ$3%</f>
        <v>0</v>
      </c>
    </row>
    <row r="79" spans="1:43" ht="21.75" customHeight="1" thickBot="1">
      <c r="A79" s="428" t="s">
        <v>48</v>
      </c>
      <c r="B79" s="429"/>
      <c r="C79" s="385">
        <f>SUM(C63:C78)</f>
        <v>201</v>
      </c>
      <c r="D79" s="387" t="s">
        <v>172</v>
      </c>
      <c r="E79" s="85" t="s">
        <v>56</v>
      </c>
      <c r="F79" s="86">
        <f>SUM(F63,F65,F67,F69,F71,F73,F75)</f>
        <v>0</v>
      </c>
      <c r="G79" s="86">
        <f t="shared" ref="G79:H79" si="7">SUM(G63,G65,G67,G69,G71,G73,G75)</f>
        <v>0</v>
      </c>
      <c r="H79" s="86">
        <f t="shared" si="7"/>
        <v>48</v>
      </c>
      <c r="I79" s="86">
        <f t="shared" ref="I79:V79" si="8">SUM(I63,I65,I67,I69,I71,I73,I75,I77)</f>
        <v>0</v>
      </c>
      <c r="J79" s="86">
        <f t="shared" si="8"/>
        <v>9</v>
      </c>
      <c r="K79" s="86">
        <f t="shared" si="8"/>
        <v>3</v>
      </c>
      <c r="L79" s="86">
        <f t="shared" si="8"/>
        <v>3</v>
      </c>
      <c r="M79" s="86">
        <f t="shared" si="8"/>
        <v>3</v>
      </c>
      <c r="N79" s="86">
        <f t="shared" si="8"/>
        <v>0</v>
      </c>
      <c r="O79" s="86">
        <f t="shared" si="8"/>
        <v>0</v>
      </c>
      <c r="P79" s="86">
        <f t="shared" si="8"/>
        <v>0</v>
      </c>
      <c r="Q79" s="86">
        <f t="shared" si="8"/>
        <v>0</v>
      </c>
      <c r="R79" s="86">
        <f t="shared" si="8"/>
        <v>36</v>
      </c>
      <c r="S79" s="86">
        <f t="shared" si="8"/>
        <v>3</v>
      </c>
      <c r="T79" s="86">
        <f t="shared" si="8"/>
        <v>0</v>
      </c>
      <c r="U79" s="86">
        <f t="shared" si="8"/>
        <v>36</v>
      </c>
      <c r="V79" s="86">
        <f t="shared" si="8"/>
        <v>18</v>
      </c>
      <c r="W79" s="86">
        <f>SUM(W63,W65,W67,W69,W71,W73,W75,W77)</f>
        <v>42</v>
      </c>
      <c r="X79" s="85" t="s">
        <v>56</v>
      </c>
      <c r="Y79" s="86">
        <f>SUM(Y63,Y65,Y67,Y69,Y71,Y73,Y75,Y77)</f>
        <v>42</v>
      </c>
      <c r="Z79" s="86">
        <f t="shared" ref="Z79:AC79" si="9">SUM(Z63,Z65,Z67,Z69,Z71,Z73,Z75,Z77)</f>
        <v>0</v>
      </c>
      <c r="AA79" s="86">
        <f t="shared" si="9"/>
        <v>63</v>
      </c>
      <c r="AB79" s="86">
        <f t="shared" si="9"/>
        <v>33</v>
      </c>
      <c r="AC79" s="86">
        <f t="shared" si="9"/>
        <v>63</v>
      </c>
      <c r="AD79" s="85" t="s">
        <v>56</v>
      </c>
      <c r="AE79" s="86">
        <f>SUM(AE63,AE65,AE67,AE69,AE71,AE73,AE75,AE77)</f>
        <v>33</v>
      </c>
      <c r="AF79" s="86">
        <f t="shared" ref="AF79:AI79" si="10">SUM(AF63,AF65,AF67,AF69,AF71,AF73,AF75,AF77)</f>
        <v>24</v>
      </c>
      <c r="AG79" s="86">
        <f t="shared" si="10"/>
        <v>63</v>
      </c>
      <c r="AH79" s="86">
        <f t="shared" si="10"/>
        <v>51</v>
      </c>
      <c r="AI79" s="86">
        <f t="shared" si="10"/>
        <v>30</v>
      </c>
      <c r="AJ79" s="85" t="s">
        <v>56</v>
      </c>
      <c r="AK79" s="86">
        <f>SUM(AK63,AK65,AK67,AK69,AK71,AK73,AK75,AK77)</f>
        <v>48</v>
      </c>
      <c r="AL79" s="86">
        <f t="shared" ref="AL79:AN79" si="11">SUM(AL63,AL65,AL67,AL69,AL71,AL73,AL75,AL77)</f>
        <v>57</v>
      </c>
      <c r="AM79" s="86">
        <f t="shared" si="11"/>
        <v>72</v>
      </c>
      <c r="AN79" s="86">
        <f t="shared" si="11"/>
        <v>24</v>
      </c>
      <c r="AO79" s="85" t="s">
        <v>56</v>
      </c>
      <c r="AP79" s="86">
        <f>SUM(AP63,AP65,AP67,AP69,AP71,AP73,AP75,AP77)</f>
        <v>174</v>
      </c>
      <c r="AQ79" s="86">
        <f>SUM(AQ63,AQ65,AQ67,AQ69,AQ71,AQ73,AQ75,AQ77)</f>
        <v>27</v>
      </c>
    </row>
    <row r="80" spans="1:43" ht="26.25" customHeight="1" thickBot="1">
      <c r="A80" s="430"/>
      <c r="B80" s="431"/>
      <c r="C80" s="386"/>
      <c r="D80" s="388"/>
      <c r="E80" s="89" t="s">
        <v>57</v>
      </c>
      <c r="F80" s="123">
        <v>0</v>
      </c>
      <c r="G80" s="123">
        <v>0</v>
      </c>
      <c r="H80" s="123">
        <f>H79/$H$3%</f>
        <v>320</v>
      </c>
      <c r="I80" s="123">
        <v>0</v>
      </c>
      <c r="J80" s="123">
        <f>J79/$J$3%</f>
        <v>300</v>
      </c>
      <c r="K80" s="123">
        <f>K79/$K$3%</f>
        <v>100</v>
      </c>
      <c r="L80" s="123">
        <f>L79/$L$3%</f>
        <v>100</v>
      </c>
      <c r="M80" s="123">
        <f>M79/$M$3%</f>
        <v>100</v>
      </c>
      <c r="N80" s="123">
        <v>0</v>
      </c>
      <c r="O80" s="123">
        <v>0</v>
      </c>
      <c r="P80" s="123">
        <v>0</v>
      </c>
      <c r="Q80" s="123">
        <v>0</v>
      </c>
      <c r="R80" s="123">
        <f>R79/$R$3%</f>
        <v>240</v>
      </c>
      <c r="S80" s="123">
        <f>S79/$S$3%</f>
        <v>100</v>
      </c>
      <c r="T80" s="123">
        <v>0</v>
      </c>
      <c r="U80" s="123">
        <f>U79/$U$3%</f>
        <v>300</v>
      </c>
      <c r="V80" s="123">
        <f>V79/$V$3%</f>
        <v>200</v>
      </c>
      <c r="W80" s="123">
        <f>W79/$W$3%</f>
        <v>350</v>
      </c>
      <c r="X80" s="89" t="s">
        <v>57</v>
      </c>
      <c r="Y80" s="127">
        <f>Y79/$Y$3%</f>
        <v>350</v>
      </c>
      <c r="Z80" s="127">
        <f>Z79/$Y$3%</f>
        <v>0</v>
      </c>
      <c r="AA80" s="127">
        <f>AA79/$Y$3%</f>
        <v>525</v>
      </c>
      <c r="AB80" s="127">
        <f>AB79/$Y$3%</f>
        <v>275</v>
      </c>
      <c r="AC80" s="127">
        <f>AC79/$Y$3%</f>
        <v>525</v>
      </c>
      <c r="AD80" s="89" t="s">
        <v>57</v>
      </c>
      <c r="AE80" s="130">
        <f>AE79/$AE$3%</f>
        <v>366.66666666666669</v>
      </c>
      <c r="AF80" s="130">
        <f>AF79/$AF$3%</f>
        <v>400</v>
      </c>
      <c r="AG80" s="130">
        <f>AG79/$AG$3%</f>
        <v>420</v>
      </c>
      <c r="AH80" s="130">
        <f>AH79/$AH$3%</f>
        <v>188.88888888888889</v>
      </c>
      <c r="AI80" s="130">
        <f>AI79/$AI$3%</f>
        <v>333.33333333333337</v>
      </c>
      <c r="AJ80" s="89" t="s">
        <v>57</v>
      </c>
      <c r="AK80" s="130">
        <f>AK79/$AK$3%</f>
        <v>800</v>
      </c>
      <c r="AL80" s="131">
        <f>AL79/$AL$3%</f>
        <v>316.66666666666669</v>
      </c>
      <c r="AM80" s="131">
        <f>AM79/$AM$3%</f>
        <v>218.18181818181816</v>
      </c>
      <c r="AN80" s="132">
        <f>AN79/$AN$3%</f>
        <v>266.66666666666669</v>
      </c>
      <c r="AO80" s="133" t="s">
        <v>57</v>
      </c>
      <c r="AP80" s="130">
        <f>AP79/$AP$3%</f>
        <v>290</v>
      </c>
      <c r="AQ80" s="134">
        <f>AQ79/$AQ$3%</f>
        <v>450</v>
      </c>
    </row>
    <row r="81" spans="1:43" ht="20.100000000000001" customHeight="1" thickBot="1">
      <c r="A81" s="219" t="s">
        <v>69</v>
      </c>
      <c r="B81" s="220"/>
      <c r="C81" s="221"/>
      <c r="D81" s="222"/>
      <c r="E81" s="223"/>
      <c r="F81" s="224"/>
      <c r="G81" s="224"/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24"/>
      <c r="Z81" s="224"/>
      <c r="AA81" s="224"/>
      <c r="AB81" s="224"/>
      <c r="AC81" s="224"/>
      <c r="AD81" s="224"/>
      <c r="AE81" s="224"/>
      <c r="AF81" s="224"/>
      <c r="AG81" s="224"/>
      <c r="AH81" s="224"/>
      <c r="AI81" s="224"/>
      <c r="AJ81" s="224"/>
      <c r="AK81" s="224"/>
      <c r="AL81" s="224"/>
      <c r="AM81" s="224"/>
      <c r="AN81" s="224"/>
      <c r="AO81" s="224"/>
      <c r="AP81" s="224"/>
      <c r="AQ81" s="225"/>
    </row>
    <row r="82" spans="1:43" ht="20.100000000000001" customHeight="1" thickBot="1">
      <c r="A82" s="91" t="s">
        <v>75</v>
      </c>
      <c r="B82" s="92"/>
      <c r="C82" s="381"/>
      <c r="D82" s="382"/>
      <c r="E82" s="7"/>
      <c r="F82" s="81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80"/>
      <c r="X82" s="7"/>
      <c r="Y82" s="81"/>
      <c r="Z82" s="79"/>
      <c r="AA82" s="79"/>
      <c r="AB82" s="79"/>
      <c r="AC82" s="80"/>
      <c r="AD82" s="7"/>
      <c r="AE82" s="81"/>
      <c r="AF82" s="79"/>
      <c r="AG82" s="79"/>
      <c r="AH82" s="79"/>
      <c r="AI82" s="80"/>
      <c r="AJ82" s="7"/>
      <c r="AK82" s="81"/>
      <c r="AL82" s="79"/>
      <c r="AM82" s="79"/>
      <c r="AN82" s="80"/>
      <c r="AO82" s="7"/>
      <c r="AP82" s="81"/>
      <c r="AQ82" s="82"/>
    </row>
    <row r="83" spans="1:43" ht="20.25" customHeight="1" thickBot="1">
      <c r="A83" s="411">
        <v>1</v>
      </c>
      <c r="B83" s="409" t="s">
        <v>70</v>
      </c>
      <c r="C83" s="363">
        <v>3</v>
      </c>
      <c r="D83" s="371">
        <f>C83/$C$3%</f>
        <v>4.545454545454545</v>
      </c>
      <c r="E83" s="71" t="s">
        <v>56</v>
      </c>
      <c r="F83" s="63">
        <v>0</v>
      </c>
      <c r="G83" s="61">
        <v>0</v>
      </c>
      <c r="H83" s="66">
        <v>3</v>
      </c>
      <c r="I83" s="61">
        <v>0</v>
      </c>
      <c r="J83" s="66">
        <v>0</v>
      </c>
      <c r="K83" s="66">
        <v>0</v>
      </c>
      <c r="L83" s="66">
        <v>0</v>
      </c>
      <c r="M83" s="66">
        <v>0</v>
      </c>
      <c r="N83" s="61">
        <v>0</v>
      </c>
      <c r="O83" s="61">
        <v>0</v>
      </c>
      <c r="P83" s="61">
        <v>0</v>
      </c>
      <c r="Q83" s="61">
        <v>0</v>
      </c>
      <c r="R83" s="66">
        <v>0</v>
      </c>
      <c r="S83" s="66">
        <v>0</v>
      </c>
      <c r="T83" s="66">
        <v>0</v>
      </c>
      <c r="U83" s="66">
        <v>0</v>
      </c>
      <c r="V83" s="66">
        <v>0</v>
      </c>
      <c r="W83" s="67">
        <v>0</v>
      </c>
      <c r="X83" s="71" t="s">
        <v>56</v>
      </c>
      <c r="Y83" s="68">
        <v>3</v>
      </c>
      <c r="Z83" s="61">
        <v>0</v>
      </c>
      <c r="AA83" s="66">
        <v>0</v>
      </c>
      <c r="AB83" s="66">
        <v>0</v>
      </c>
      <c r="AC83" s="67">
        <v>0</v>
      </c>
      <c r="AD83" s="71" t="s">
        <v>56</v>
      </c>
      <c r="AE83" s="68">
        <v>3</v>
      </c>
      <c r="AF83" s="66">
        <v>0</v>
      </c>
      <c r="AG83" s="66">
        <v>0</v>
      </c>
      <c r="AH83" s="66">
        <v>0</v>
      </c>
      <c r="AI83" s="67">
        <v>0</v>
      </c>
      <c r="AJ83" s="71" t="s">
        <v>56</v>
      </c>
      <c r="AK83" s="68">
        <v>0</v>
      </c>
      <c r="AL83" s="66">
        <v>3</v>
      </c>
      <c r="AM83" s="66">
        <v>0</v>
      </c>
      <c r="AN83" s="67">
        <v>0</v>
      </c>
      <c r="AO83" s="71" t="s">
        <v>56</v>
      </c>
      <c r="AP83" s="68">
        <v>3</v>
      </c>
      <c r="AQ83" s="69">
        <v>0</v>
      </c>
    </row>
    <row r="84" spans="1:43" ht="24" customHeight="1" thickBot="1">
      <c r="A84" s="412"/>
      <c r="B84" s="410"/>
      <c r="C84" s="364"/>
      <c r="D84" s="372"/>
      <c r="E84" s="47" t="s">
        <v>57</v>
      </c>
      <c r="F84" s="122">
        <v>0</v>
      </c>
      <c r="G84" s="122">
        <v>0</v>
      </c>
      <c r="H84" s="122">
        <f>H83/$H$3%</f>
        <v>20</v>
      </c>
      <c r="I84" s="122">
        <v>0</v>
      </c>
      <c r="J84" s="122">
        <f>J83/$J$3%</f>
        <v>0</v>
      </c>
      <c r="K84" s="122">
        <f>K83/$K$3%</f>
        <v>0</v>
      </c>
      <c r="L84" s="122">
        <f>L83/$L$3%</f>
        <v>0</v>
      </c>
      <c r="M84" s="122">
        <f>M83/$M$3%</f>
        <v>0</v>
      </c>
      <c r="N84" s="122">
        <v>0</v>
      </c>
      <c r="O84" s="122">
        <v>0</v>
      </c>
      <c r="P84" s="122">
        <v>0</v>
      </c>
      <c r="Q84" s="122">
        <v>0</v>
      </c>
      <c r="R84" s="122">
        <f>R83/$R$3%</f>
        <v>0</v>
      </c>
      <c r="S84" s="122">
        <f>S83/$S$3%</f>
        <v>0</v>
      </c>
      <c r="T84" s="122">
        <v>0</v>
      </c>
      <c r="U84" s="122">
        <f>U83/$U$3%</f>
        <v>0</v>
      </c>
      <c r="V84" s="122">
        <f>V83/$V$3%</f>
        <v>0</v>
      </c>
      <c r="W84" s="122">
        <f>W83/$W$3%</f>
        <v>0</v>
      </c>
      <c r="X84" s="47" t="s">
        <v>57</v>
      </c>
      <c r="Y84" s="122">
        <f>Y83/$Y$3%</f>
        <v>25</v>
      </c>
      <c r="Z84" s="124">
        <v>0</v>
      </c>
      <c r="AA84" s="124">
        <f>AA83/$AA$3%</f>
        <v>0</v>
      </c>
      <c r="AB84" s="124">
        <f>AB83/$AB$3%</f>
        <v>0</v>
      </c>
      <c r="AC84" s="125">
        <f>AC83/$AC$3%</f>
        <v>0</v>
      </c>
      <c r="AD84" s="47" t="s">
        <v>57</v>
      </c>
      <c r="AE84" s="122">
        <f>AE83/$AE$3%</f>
        <v>33.333333333333336</v>
      </c>
      <c r="AF84" s="124">
        <f>AF83/$AF$3%</f>
        <v>0</v>
      </c>
      <c r="AG84" s="124">
        <f>AG83/$AG$3%</f>
        <v>0</v>
      </c>
      <c r="AH84" s="124">
        <f>AH83/$AH$3%</f>
        <v>0</v>
      </c>
      <c r="AI84" s="125">
        <f>AI83/$AI$3%</f>
        <v>0</v>
      </c>
      <c r="AJ84" s="47" t="s">
        <v>57</v>
      </c>
      <c r="AK84" s="122">
        <f>AK83/$AK$3%</f>
        <v>0</v>
      </c>
      <c r="AL84" s="124">
        <f>AL83/$AL$3%</f>
        <v>16.666666666666668</v>
      </c>
      <c r="AM84" s="124">
        <f>AM83/$AM$3%</f>
        <v>0</v>
      </c>
      <c r="AN84" s="125">
        <f>AN83/$AN$3%</f>
        <v>0</v>
      </c>
      <c r="AO84" s="47" t="s">
        <v>57</v>
      </c>
      <c r="AP84" s="122">
        <f>AP83/$AP$3%</f>
        <v>5</v>
      </c>
      <c r="AQ84" s="126">
        <f>AQ83/$AQ$3%</f>
        <v>0</v>
      </c>
    </row>
    <row r="85" spans="1:43" ht="26.25" customHeight="1" thickBot="1">
      <c r="A85" s="411">
        <v>2</v>
      </c>
      <c r="B85" s="409" t="s">
        <v>71</v>
      </c>
      <c r="C85" s="363">
        <v>3</v>
      </c>
      <c r="D85" s="371">
        <f>C85/$C$3%</f>
        <v>4.545454545454545</v>
      </c>
      <c r="E85" s="71" t="s">
        <v>56</v>
      </c>
      <c r="F85" s="63">
        <v>0</v>
      </c>
      <c r="G85" s="61">
        <v>0</v>
      </c>
      <c r="H85" s="66">
        <v>3</v>
      </c>
      <c r="I85" s="61">
        <v>0</v>
      </c>
      <c r="J85" s="66">
        <v>0</v>
      </c>
      <c r="K85" s="66">
        <v>0</v>
      </c>
      <c r="L85" s="66">
        <v>0</v>
      </c>
      <c r="M85" s="66">
        <v>0</v>
      </c>
      <c r="N85" s="61">
        <v>0</v>
      </c>
      <c r="O85" s="61">
        <v>0</v>
      </c>
      <c r="P85" s="61">
        <v>0</v>
      </c>
      <c r="Q85" s="61">
        <v>0</v>
      </c>
      <c r="R85" s="66">
        <v>0</v>
      </c>
      <c r="S85" s="66">
        <v>0</v>
      </c>
      <c r="T85" s="66">
        <v>0</v>
      </c>
      <c r="U85" s="66">
        <v>0</v>
      </c>
      <c r="V85" s="66">
        <v>0</v>
      </c>
      <c r="W85" s="67">
        <v>0</v>
      </c>
      <c r="X85" s="71" t="s">
        <v>56</v>
      </c>
      <c r="Y85" s="77">
        <v>3</v>
      </c>
      <c r="Z85" s="61">
        <v>0</v>
      </c>
      <c r="AA85" s="75">
        <v>0</v>
      </c>
      <c r="AB85" s="75">
        <v>0</v>
      </c>
      <c r="AC85" s="76">
        <v>0</v>
      </c>
      <c r="AD85" s="71" t="s">
        <v>56</v>
      </c>
      <c r="AE85" s="68">
        <v>3</v>
      </c>
      <c r="AF85" s="66">
        <v>0</v>
      </c>
      <c r="AG85" s="66">
        <v>0</v>
      </c>
      <c r="AH85" s="66">
        <v>0</v>
      </c>
      <c r="AI85" s="67">
        <v>0</v>
      </c>
      <c r="AJ85" s="71" t="s">
        <v>56</v>
      </c>
      <c r="AK85" s="68">
        <v>0</v>
      </c>
      <c r="AL85" s="66">
        <v>3</v>
      </c>
      <c r="AM85" s="66">
        <v>0</v>
      </c>
      <c r="AN85" s="67">
        <v>0</v>
      </c>
      <c r="AO85" s="71" t="s">
        <v>56</v>
      </c>
      <c r="AP85" s="68">
        <v>3</v>
      </c>
      <c r="AQ85" s="69">
        <v>0</v>
      </c>
    </row>
    <row r="86" spans="1:43" ht="22.5" customHeight="1" thickBot="1">
      <c r="A86" s="412"/>
      <c r="B86" s="410"/>
      <c r="C86" s="364"/>
      <c r="D86" s="372"/>
      <c r="E86" s="47" t="s">
        <v>57</v>
      </c>
      <c r="F86" s="122">
        <v>0</v>
      </c>
      <c r="G86" s="122">
        <v>0</v>
      </c>
      <c r="H86" s="122">
        <f>H85/$H$3%</f>
        <v>20</v>
      </c>
      <c r="I86" s="122">
        <v>0</v>
      </c>
      <c r="J86" s="122">
        <f>J85/$J$3%</f>
        <v>0</v>
      </c>
      <c r="K86" s="122">
        <f>K85/$K$3%</f>
        <v>0</v>
      </c>
      <c r="L86" s="122">
        <f>L85/$L$3%</f>
        <v>0</v>
      </c>
      <c r="M86" s="122">
        <f>M85/$M$3%</f>
        <v>0</v>
      </c>
      <c r="N86" s="122">
        <v>0</v>
      </c>
      <c r="O86" s="122">
        <v>0</v>
      </c>
      <c r="P86" s="122">
        <v>0</v>
      </c>
      <c r="Q86" s="122">
        <v>0</v>
      </c>
      <c r="R86" s="122">
        <f>R85/$R$3%</f>
        <v>0</v>
      </c>
      <c r="S86" s="122">
        <f>S85/$S$3%</f>
        <v>0</v>
      </c>
      <c r="T86" s="122">
        <v>0</v>
      </c>
      <c r="U86" s="122">
        <f>U85/$U$3%</f>
        <v>0</v>
      </c>
      <c r="V86" s="122">
        <f>V85/$V$3%</f>
        <v>0</v>
      </c>
      <c r="W86" s="122">
        <f>W85/$W$3%</f>
        <v>0</v>
      </c>
      <c r="X86" s="47" t="s">
        <v>57</v>
      </c>
      <c r="Y86" s="122">
        <f>Y85/$Y$3%</f>
        <v>25</v>
      </c>
      <c r="Z86" s="124">
        <v>0</v>
      </c>
      <c r="AA86" s="124">
        <f>AA85/$AA$3%</f>
        <v>0</v>
      </c>
      <c r="AB86" s="124">
        <f>AB85/$AB$3%</f>
        <v>0</v>
      </c>
      <c r="AC86" s="125">
        <f>AC85/$AC$3%</f>
        <v>0</v>
      </c>
      <c r="AD86" s="47" t="s">
        <v>57</v>
      </c>
      <c r="AE86" s="122">
        <f>AE85/$AE$3%</f>
        <v>33.333333333333336</v>
      </c>
      <c r="AF86" s="124">
        <f>AF85/$AF$3%</f>
        <v>0</v>
      </c>
      <c r="AG86" s="124">
        <f>AG85/$AG$3%</f>
        <v>0</v>
      </c>
      <c r="AH86" s="124">
        <f>AH85/$AH$3%</f>
        <v>0</v>
      </c>
      <c r="AI86" s="125">
        <f>AI85/$AI$3%</f>
        <v>0</v>
      </c>
      <c r="AJ86" s="47" t="s">
        <v>57</v>
      </c>
      <c r="AK86" s="122">
        <f>AK85/$AK$3%</f>
        <v>0</v>
      </c>
      <c r="AL86" s="124">
        <f>AL85/$AL$3%</f>
        <v>16.666666666666668</v>
      </c>
      <c r="AM86" s="124">
        <f>AM85/$AM$3%</f>
        <v>0</v>
      </c>
      <c r="AN86" s="125">
        <f>AN85/$AN$3%</f>
        <v>0</v>
      </c>
      <c r="AO86" s="47" t="s">
        <v>57</v>
      </c>
      <c r="AP86" s="122">
        <f>AP85/$AP$3%</f>
        <v>5</v>
      </c>
      <c r="AQ86" s="126">
        <f>AQ85/$AQ$3%</f>
        <v>0</v>
      </c>
    </row>
    <row r="87" spans="1:43" ht="25.5" customHeight="1" thickBot="1">
      <c r="A87" s="411">
        <v>3</v>
      </c>
      <c r="B87" s="409" t="s">
        <v>72</v>
      </c>
      <c r="C87" s="363">
        <v>54</v>
      </c>
      <c r="D87" s="371">
        <f>C87/$C$3%</f>
        <v>81.818181818181813</v>
      </c>
      <c r="E87" s="71" t="s">
        <v>56</v>
      </c>
      <c r="F87" s="63">
        <v>0</v>
      </c>
      <c r="G87" s="61">
        <v>0</v>
      </c>
      <c r="H87" s="66">
        <v>12</v>
      </c>
      <c r="I87" s="61">
        <v>0</v>
      </c>
      <c r="J87" s="66">
        <v>3</v>
      </c>
      <c r="K87" s="66">
        <v>0</v>
      </c>
      <c r="L87" s="66">
        <v>3</v>
      </c>
      <c r="M87" s="66">
        <v>0</v>
      </c>
      <c r="N87" s="61">
        <v>0</v>
      </c>
      <c r="O87" s="61">
        <v>0</v>
      </c>
      <c r="P87" s="61">
        <v>0</v>
      </c>
      <c r="Q87" s="61">
        <v>0</v>
      </c>
      <c r="R87" s="66">
        <v>12</v>
      </c>
      <c r="S87" s="66">
        <v>3</v>
      </c>
      <c r="T87" s="66">
        <v>0</v>
      </c>
      <c r="U87" s="66">
        <v>9</v>
      </c>
      <c r="V87" s="66">
        <v>6</v>
      </c>
      <c r="W87" s="67">
        <v>6</v>
      </c>
      <c r="X87" s="71" t="s">
        <v>56</v>
      </c>
      <c r="Y87" s="68">
        <v>9</v>
      </c>
      <c r="Z87" s="61">
        <v>0</v>
      </c>
      <c r="AA87" s="66">
        <v>18</v>
      </c>
      <c r="AB87" s="66">
        <v>9</v>
      </c>
      <c r="AC87" s="67">
        <v>18</v>
      </c>
      <c r="AD87" s="71" t="s">
        <v>56</v>
      </c>
      <c r="AE87" s="68">
        <v>9</v>
      </c>
      <c r="AF87" s="66">
        <v>9</v>
      </c>
      <c r="AG87" s="66">
        <v>15</v>
      </c>
      <c r="AH87" s="66">
        <v>15</v>
      </c>
      <c r="AI87" s="67">
        <v>6</v>
      </c>
      <c r="AJ87" s="71" t="s">
        <v>56</v>
      </c>
      <c r="AK87" s="68">
        <v>6</v>
      </c>
      <c r="AL87" s="66">
        <v>12</v>
      </c>
      <c r="AM87" s="66">
        <v>27</v>
      </c>
      <c r="AN87" s="67">
        <v>9</v>
      </c>
      <c r="AO87" s="71" t="s">
        <v>56</v>
      </c>
      <c r="AP87" s="68">
        <v>48</v>
      </c>
      <c r="AQ87" s="69">
        <v>6</v>
      </c>
    </row>
    <row r="88" spans="1:43" ht="24" customHeight="1" thickBot="1">
      <c r="A88" s="412"/>
      <c r="B88" s="410"/>
      <c r="C88" s="364"/>
      <c r="D88" s="372"/>
      <c r="E88" s="47" t="s">
        <v>57</v>
      </c>
      <c r="F88" s="122">
        <v>0</v>
      </c>
      <c r="G88" s="122">
        <v>0</v>
      </c>
      <c r="H88" s="122">
        <f>H87/$H$3%</f>
        <v>80</v>
      </c>
      <c r="I88" s="122">
        <v>0</v>
      </c>
      <c r="J88" s="122">
        <f>J87/$J$3%</f>
        <v>100</v>
      </c>
      <c r="K88" s="122">
        <f>K87/$K$3%</f>
        <v>0</v>
      </c>
      <c r="L88" s="122">
        <f>L87/$L$3%</f>
        <v>100</v>
      </c>
      <c r="M88" s="122">
        <f>M87/$M$3%</f>
        <v>0</v>
      </c>
      <c r="N88" s="122">
        <v>0</v>
      </c>
      <c r="O88" s="122">
        <v>0</v>
      </c>
      <c r="P88" s="122">
        <v>0</v>
      </c>
      <c r="Q88" s="122">
        <v>0</v>
      </c>
      <c r="R88" s="122">
        <f>R87/$R$3%</f>
        <v>80</v>
      </c>
      <c r="S88" s="122">
        <f>S87/$S$3%</f>
        <v>100</v>
      </c>
      <c r="T88" s="122">
        <v>0</v>
      </c>
      <c r="U88" s="122">
        <f>U87/$U$3%</f>
        <v>75</v>
      </c>
      <c r="V88" s="122">
        <f>V87/$V$3%</f>
        <v>66.666666666666671</v>
      </c>
      <c r="W88" s="122">
        <f>W87/$W$3%</f>
        <v>50</v>
      </c>
      <c r="X88" s="47" t="s">
        <v>57</v>
      </c>
      <c r="Y88" s="122">
        <f>Y87/$Y$3%</f>
        <v>75</v>
      </c>
      <c r="Z88" s="124">
        <v>0</v>
      </c>
      <c r="AA88" s="124">
        <f>AA87/$AA$3%</f>
        <v>100</v>
      </c>
      <c r="AB88" s="124">
        <f>AB87/$AB$3%</f>
        <v>100</v>
      </c>
      <c r="AC88" s="125">
        <f>AC87/$AC$3%</f>
        <v>66.666666666666657</v>
      </c>
      <c r="AD88" s="47" t="s">
        <v>57</v>
      </c>
      <c r="AE88" s="122">
        <f>AE87/$AE$3%</f>
        <v>100</v>
      </c>
      <c r="AF88" s="124">
        <f>AF87/$AF$3%</f>
        <v>150</v>
      </c>
      <c r="AG88" s="124">
        <f>AG87/$AG$3%</f>
        <v>100</v>
      </c>
      <c r="AH88" s="124">
        <f>AH87/$AH$3%</f>
        <v>55.55555555555555</v>
      </c>
      <c r="AI88" s="125">
        <f>AI87/$AI$3%</f>
        <v>66.666666666666671</v>
      </c>
      <c r="AJ88" s="47" t="s">
        <v>57</v>
      </c>
      <c r="AK88" s="122">
        <f>AK87/$AK$3%</f>
        <v>100</v>
      </c>
      <c r="AL88" s="124">
        <f>AL87/$AL$3%</f>
        <v>66.666666666666671</v>
      </c>
      <c r="AM88" s="124">
        <f>AM87/$AM$3%</f>
        <v>81.818181818181813</v>
      </c>
      <c r="AN88" s="125">
        <f>AN87/$AN$3%</f>
        <v>100</v>
      </c>
      <c r="AO88" s="47" t="s">
        <v>57</v>
      </c>
      <c r="AP88" s="122">
        <f>AP87/$AP$3%</f>
        <v>80</v>
      </c>
      <c r="AQ88" s="126">
        <f>AQ87/$AQ$3%</f>
        <v>100</v>
      </c>
    </row>
    <row r="89" spans="1:43" ht="23.25" customHeight="1" thickBot="1">
      <c r="A89" s="411">
        <v>4</v>
      </c>
      <c r="B89" s="409" t="s">
        <v>73</v>
      </c>
      <c r="C89" s="363">
        <v>6</v>
      </c>
      <c r="D89" s="371">
        <f>C89/$C$3%</f>
        <v>9.0909090909090899</v>
      </c>
      <c r="E89" s="71" t="s">
        <v>56</v>
      </c>
      <c r="F89" s="63">
        <v>0</v>
      </c>
      <c r="G89" s="61">
        <v>0</v>
      </c>
      <c r="H89" s="66">
        <v>0</v>
      </c>
      <c r="I89" s="61">
        <v>0</v>
      </c>
      <c r="J89" s="66">
        <v>0</v>
      </c>
      <c r="K89" s="66">
        <v>3</v>
      </c>
      <c r="L89" s="66">
        <v>0</v>
      </c>
      <c r="M89" s="66">
        <v>3</v>
      </c>
      <c r="N89" s="61">
        <v>0</v>
      </c>
      <c r="O89" s="61">
        <v>0</v>
      </c>
      <c r="P89" s="61">
        <v>0</v>
      </c>
      <c r="Q89" s="61">
        <v>0</v>
      </c>
      <c r="R89" s="66">
        <v>0</v>
      </c>
      <c r="S89" s="66">
        <v>0</v>
      </c>
      <c r="T89" s="66">
        <v>0</v>
      </c>
      <c r="U89" s="66">
        <v>0</v>
      </c>
      <c r="V89" s="66">
        <v>0</v>
      </c>
      <c r="W89" s="67">
        <v>0</v>
      </c>
      <c r="X89" s="71" t="s">
        <v>56</v>
      </c>
      <c r="Y89" s="77">
        <v>3</v>
      </c>
      <c r="Z89" s="61">
        <v>0</v>
      </c>
      <c r="AA89" s="75">
        <v>3</v>
      </c>
      <c r="AB89" s="75">
        <v>0</v>
      </c>
      <c r="AC89" s="76">
        <v>0</v>
      </c>
      <c r="AD89" s="71" t="s">
        <v>56</v>
      </c>
      <c r="AE89" s="68">
        <v>0</v>
      </c>
      <c r="AF89" s="66">
        <v>0</v>
      </c>
      <c r="AG89" s="66">
        <v>3</v>
      </c>
      <c r="AH89" s="66">
        <v>3</v>
      </c>
      <c r="AI89" s="67">
        <v>0</v>
      </c>
      <c r="AJ89" s="71" t="s">
        <v>56</v>
      </c>
      <c r="AK89" s="68">
        <v>0</v>
      </c>
      <c r="AL89" s="66">
        <v>3</v>
      </c>
      <c r="AM89" s="66">
        <v>3</v>
      </c>
      <c r="AN89" s="67">
        <v>0</v>
      </c>
      <c r="AO89" s="71" t="s">
        <v>56</v>
      </c>
      <c r="AP89" s="68">
        <v>6</v>
      </c>
      <c r="AQ89" s="69">
        <v>0</v>
      </c>
    </row>
    <row r="90" spans="1:43" ht="21.75" customHeight="1" thickBot="1">
      <c r="A90" s="412"/>
      <c r="B90" s="410"/>
      <c r="C90" s="364"/>
      <c r="D90" s="372"/>
      <c r="E90" s="47" t="s">
        <v>57</v>
      </c>
      <c r="F90" s="122">
        <v>0</v>
      </c>
      <c r="G90" s="122">
        <v>0</v>
      </c>
      <c r="H90" s="122">
        <f>H89/$H$3%</f>
        <v>0</v>
      </c>
      <c r="I90" s="122">
        <v>0</v>
      </c>
      <c r="J90" s="122">
        <f>J89/$J$3%</f>
        <v>0</v>
      </c>
      <c r="K90" s="122">
        <f>K89/$K$3%</f>
        <v>100</v>
      </c>
      <c r="L90" s="122">
        <f>L89/$L$3%</f>
        <v>0</v>
      </c>
      <c r="M90" s="122">
        <f>M89/$M$3%</f>
        <v>100</v>
      </c>
      <c r="N90" s="122">
        <v>0</v>
      </c>
      <c r="O90" s="122">
        <v>0</v>
      </c>
      <c r="P90" s="122">
        <v>0</v>
      </c>
      <c r="Q90" s="122">
        <v>0</v>
      </c>
      <c r="R90" s="122">
        <f>R89/$R$3%</f>
        <v>0</v>
      </c>
      <c r="S90" s="122">
        <f>S89/$S$3%</f>
        <v>0</v>
      </c>
      <c r="T90" s="122">
        <v>0</v>
      </c>
      <c r="U90" s="122">
        <f>U89/$U$3%</f>
        <v>0</v>
      </c>
      <c r="V90" s="122">
        <f>V89/$V$3%</f>
        <v>0</v>
      </c>
      <c r="W90" s="122">
        <f>W89/$W$3%</f>
        <v>0</v>
      </c>
      <c r="X90" s="47" t="s">
        <v>57</v>
      </c>
      <c r="Y90" s="122">
        <f>Y89/$Y$3%</f>
        <v>25</v>
      </c>
      <c r="Z90" s="124">
        <v>0</v>
      </c>
      <c r="AA90" s="124">
        <f>AA89/$AA$3%</f>
        <v>16.666666666666668</v>
      </c>
      <c r="AB90" s="124">
        <f>AB89/$AB$3%</f>
        <v>0</v>
      </c>
      <c r="AC90" s="125">
        <f>AC89/$AC$3%</f>
        <v>0</v>
      </c>
      <c r="AD90" s="47" t="s">
        <v>57</v>
      </c>
      <c r="AE90" s="122">
        <f>AE89/$AE$3%</f>
        <v>0</v>
      </c>
      <c r="AF90" s="124">
        <f>AF89/$AF$3%</f>
        <v>0</v>
      </c>
      <c r="AG90" s="124">
        <f>AG89/$AG$3%</f>
        <v>20</v>
      </c>
      <c r="AH90" s="124">
        <f>AH89/$AH$3%</f>
        <v>11.111111111111111</v>
      </c>
      <c r="AI90" s="125">
        <f>AI89/$AI$3%</f>
        <v>0</v>
      </c>
      <c r="AJ90" s="47" t="s">
        <v>57</v>
      </c>
      <c r="AK90" s="122">
        <f>AK89/$AK$3%</f>
        <v>0</v>
      </c>
      <c r="AL90" s="124">
        <f>AL89/$AL$3%</f>
        <v>16.666666666666668</v>
      </c>
      <c r="AM90" s="124">
        <f>AM89/$AM$3%</f>
        <v>9.0909090909090899</v>
      </c>
      <c r="AN90" s="125">
        <f>AN89/$AN$3%</f>
        <v>0</v>
      </c>
      <c r="AO90" s="47" t="s">
        <v>57</v>
      </c>
      <c r="AP90" s="122">
        <f>AP89/$AP$3%</f>
        <v>10</v>
      </c>
      <c r="AQ90" s="126">
        <f>AQ89/$AQ$3%</f>
        <v>0</v>
      </c>
    </row>
    <row r="91" spans="1:43" ht="20.100000000000001" customHeight="1" thickBot="1">
      <c r="A91" s="49" t="s">
        <v>74</v>
      </c>
      <c r="B91" s="51"/>
      <c r="C91" s="381"/>
      <c r="D91" s="382"/>
      <c r="E91" s="7"/>
      <c r="F91" s="81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80"/>
      <c r="X91" s="7"/>
      <c r="Y91" s="81"/>
      <c r="Z91" s="79"/>
      <c r="AA91" s="79"/>
      <c r="AB91" s="79"/>
      <c r="AC91" s="80"/>
      <c r="AD91" s="7"/>
      <c r="AE91" s="81"/>
      <c r="AF91" s="79"/>
      <c r="AG91" s="79"/>
      <c r="AH91" s="79"/>
      <c r="AI91" s="80"/>
      <c r="AJ91" s="7"/>
      <c r="AK91" s="81"/>
      <c r="AL91" s="79"/>
      <c r="AM91" s="79"/>
      <c r="AN91" s="80"/>
      <c r="AO91" s="7"/>
      <c r="AP91" s="81"/>
      <c r="AQ91" s="82"/>
    </row>
    <row r="92" spans="1:43" ht="19.5" customHeight="1" thickBot="1">
      <c r="A92" s="411">
        <v>1</v>
      </c>
      <c r="B92" s="409" t="s">
        <v>76</v>
      </c>
      <c r="C92" s="434">
        <v>30</v>
      </c>
      <c r="D92" s="436">
        <f>C92/$C$3%</f>
        <v>45.454545454545453</v>
      </c>
      <c r="E92" s="71" t="s">
        <v>56</v>
      </c>
      <c r="F92" s="63">
        <v>0</v>
      </c>
      <c r="G92" s="61">
        <v>0</v>
      </c>
      <c r="H92" s="66">
        <v>3</v>
      </c>
      <c r="I92" s="61">
        <v>0</v>
      </c>
      <c r="J92" s="66">
        <v>0</v>
      </c>
      <c r="K92" s="66">
        <v>0</v>
      </c>
      <c r="L92" s="66">
        <v>0</v>
      </c>
      <c r="M92" s="66">
        <v>0</v>
      </c>
      <c r="N92" s="61">
        <v>0</v>
      </c>
      <c r="O92" s="61">
        <v>0</v>
      </c>
      <c r="P92" s="61">
        <v>0</v>
      </c>
      <c r="Q92" s="61">
        <v>0</v>
      </c>
      <c r="R92" s="66">
        <v>6</v>
      </c>
      <c r="S92" s="66">
        <v>3</v>
      </c>
      <c r="T92" s="66">
        <v>0</v>
      </c>
      <c r="U92" s="66">
        <v>9</v>
      </c>
      <c r="V92" s="66">
        <v>6</v>
      </c>
      <c r="W92" s="67">
        <v>3</v>
      </c>
      <c r="X92" s="71" t="s">
        <v>56</v>
      </c>
      <c r="Y92" s="68">
        <v>9</v>
      </c>
      <c r="Z92" s="61">
        <v>0</v>
      </c>
      <c r="AA92" s="66">
        <v>9</v>
      </c>
      <c r="AB92" s="66">
        <v>3</v>
      </c>
      <c r="AC92" s="67">
        <v>9</v>
      </c>
      <c r="AD92" s="71" t="s">
        <v>56</v>
      </c>
      <c r="AE92" s="68">
        <v>6</v>
      </c>
      <c r="AF92" s="66">
        <v>0</v>
      </c>
      <c r="AG92" s="66">
        <v>6</v>
      </c>
      <c r="AH92" s="66">
        <v>12</v>
      </c>
      <c r="AI92" s="67">
        <v>6</v>
      </c>
      <c r="AJ92" s="71" t="s">
        <v>56</v>
      </c>
      <c r="AK92" s="68">
        <v>6</v>
      </c>
      <c r="AL92" s="66">
        <v>6</v>
      </c>
      <c r="AM92" s="66">
        <v>18</v>
      </c>
      <c r="AN92" s="67">
        <v>0</v>
      </c>
      <c r="AO92" s="71" t="s">
        <v>56</v>
      </c>
      <c r="AP92" s="68">
        <v>24</v>
      </c>
      <c r="AQ92" s="69">
        <v>6</v>
      </c>
    </row>
    <row r="93" spans="1:43" ht="21.75" customHeight="1" thickBot="1">
      <c r="A93" s="412"/>
      <c r="B93" s="410"/>
      <c r="C93" s="435"/>
      <c r="D93" s="437"/>
      <c r="E93" s="47" t="s">
        <v>57</v>
      </c>
      <c r="F93" s="122">
        <v>0</v>
      </c>
      <c r="G93" s="122">
        <v>0</v>
      </c>
      <c r="H93" s="122">
        <f>H92/$H$3%</f>
        <v>20</v>
      </c>
      <c r="I93" s="122">
        <v>0</v>
      </c>
      <c r="J93" s="122">
        <f>J92/$J$3%</f>
        <v>0</v>
      </c>
      <c r="K93" s="122">
        <f>K92/$K$3%</f>
        <v>0</v>
      </c>
      <c r="L93" s="122">
        <f>L92/$L$3%</f>
        <v>0</v>
      </c>
      <c r="M93" s="122">
        <f>M92/$M$3%</f>
        <v>0</v>
      </c>
      <c r="N93" s="122">
        <v>0</v>
      </c>
      <c r="O93" s="122">
        <v>0</v>
      </c>
      <c r="P93" s="122">
        <v>0</v>
      </c>
      <c r="Q93" s="122">
        <v>0</v>
      </c>
      <c r="R93" s="122">
        <f>R92/$R$3%</f>
        <v>40</v>
      </c>
      <c r="S93" s="122">
        <f>S92/$S$3%</f>
        <v>100</v>
      </c>
      <c r="T93" s="122">
        <v>0</v>
      </c>
      <c r="U93" s="122">
        <f>U92/$U$3%</f>
        <v>75</v>
      </c>
      <c r="V93" s="122">
        <f>V92/$V$3%</f>
        <v>66.666666666666671</v>
      </c>
      <c r="W93" s="122">
        <f>W92/$W$3%</f>
        <v>25</v>
      </c>
      <c r="X93" s="47" t="s">
        <v>57</v>
      </c>
      <c r="Y93" s="122">
        <f>Y92/$Y$3%</f>
        <v>75</v>
      </c>
      <c r="Z93" s="124">
        <v>0</v>
      </c>
      <c r="AA93" s="124">
        <f>AA92/$AA$3%</f>
        <v>50</v>
      </c>
      <c r="AB93" s="124">
        <f>AB92/$AB$3%</f>
        <v>33.333333333333336</v>
      </c>
      <c r="AC93" s="125">
        <f>AC92/$AC$3%</f>
        <v>33.333333333333329</v>
      </c>
      <c r="AD93" s="47" t="s">
        <v>57</v>
      </c>
      <c r="AE93" s="122">
        <f>AE92/$AE$3%</f>
        <v>66.666666666666671</v>
      </c>
      <c r="AF93" s="124">
        <f>AF92/$AF$3%</f>
        <v>0</v>
      </c>
      <c r="AG93" s="124">
        <f>AG92/$AG$3%</f>
        <v>40</v>
      </c>
      <c r="AH93" s="124">
        <f>AH92/$AH$3%</f>
        <v>44.444444444444443</v>
      </c>
      <c r="AI93" s="125">
        <f>AI92/$AI$3%</f>
        <v>66.666666666666671</v>
      </c>
      <c r="AJ93" s="47" t="s">
        <v>57</v>
      </c>
      <c r="AK93" s="122">
        <f>AK92/$AK$3%</f>
        <v>100</v>
      </c>
      <c r="AL93" s="124">
        <f>AL92/$AL$3%</f>
        <v>33.333333333333336</v>
      </c>
      <c r="AM93" s="124">
        <f>AM92/$AM$3%</f>
        <v>54.54545454545454</v>
      </c>
      <c r="AN93" s="125">
        <f>AN92/$AN$3%</f>
        <v>0</v>
      </c>
      <c r="AO93" s="47" t="s">
        <v>57</v>
      </c>
      <c r="AP93" s="122">
        <f>AP92/$AP$3%</f>
        <v>40</v>
      </c>
      <c r="AQ93" s="126">
        <f>AQ92/$AQ$3%</f>
        <v>100</v>
      </c>
    </row>
    <row r="94" spans="1:43" ht="20.25" customHeight="1" thickBot="1">
      <c r="A94" s="398">
        <v>2</v>
      </c>
      <c r="B94" s="394" t="s">
        <v>77</v>
      </c>
      <c r="C94" s="363">
        <v>9</v>
      </c>
      <c r="D94" s="438">
        <f>C94/$C$3%</f>
        <v>13.636363636363635</v>
      </c>
      <c r="E94" s="71" t="s">
        <v>56</v>
      </c>
      <c r="F94" s="63">
        <v>0</v>
      </c>
      <c r="G94" s="61">
        <v>0</v>
      </c>
      <c r="H94" s="66">
        <v>0</v>
      </c>
      <c r="I94" s="61">
        <v>0</v>
      </c>
      <c r="J94" s="66">
        <v>0</v>
      </c>
      <c r="K94" s="66">
        <v>0</v>
      </c>
      <c r="L94" s="66">
        <v>0</v>
      </c>
      <c r="M94" s="66">
        <v>0</v>
      </c>
      <c r="N94" s="61">
        <v>0</v>
      </c>
      <c r="O94" s="61">
        <v>0</v>
      </c>
      <c r="P94" s="61">
        <v>0</v>
      </c>
      <c r="Q94" s="61">
        <v>0</v>
      </c>
      <c r="R94" s="66">
        <v>3</v>
      </c>
      <c r="S94" s="66">
        <v>0</v>
      </c>
      <c r="T94" s="66">
        <v>0</v>
      </c>
      <c r="U94" s="66">
        <v>3</v>
      </c>
      <c r="V94" s="66">
        <v>0</v>
      </c>
      <c r="W94" s="67">
        <v>3</v>
      </c>
      <c r="X94" s="71" t="s">
        <v>56</v>
      </c>
      <c r="Y94" s="77">
        <v>0</v>
      </c>
      <c r="Z94" s="61">
        <v>0</v>
      </c>
      <c r="AA94" s="75">
        <v>0</v>
      </c>
      <c r="AB94" s="75">
        <v>0</v>
      </c>
      <c r="AC94" s="76">
        <v>9</v>
      </c>
      <c r="AD94" s="71" t="s">
        <v>56</v>
      </c>
      <c r="AE94" s="68">
        <v>0</v>
      </c>
      <c r="AF94" s="66">
        <v>0</v>
      </c>
      <c r="AG94" s="66">
        <v>3</v>
      </c>
      <c r="AH94" s="66">
        <v>3</v>
      </c>
      <c r="AI94" s="67">
        <v>3</v>
      </c>
      <c r="AJ94" s="71" t="s">
        <v>56</v>
      </c>
      <c r="AK94" s="68">
        <v>0</v>
      </c>
      <c r="AL94" s="66">
        <v>0</v>
      </c>
      <c r="AM94" s="66">
        <v>6</v>
      </c>
      <c r="AN94" s="67">
        <v>3</v>
      </c>
      <c r="AO94" s="71" t="s">
        <v>56</v>
      </c>
      <c r="AP94" s="68">
        <v>9</v>
      </c>
      <c r="AQ94" s="69">
        <v>0</v>
      </c>
    </row>
    <row r="95" spans="1:43" ht="24" customHeight="1" thickBot="1">
      <c r="A95" s="399"/>
      <c r="B95" s="395"/>
      <c r="C95" s="364"/>
      <c r="D95" s="439"/>
      <c r="E95" s="47" t="s">
        <v>57</v>
      </c>
      <c r="F95" s="122">
        <v>0</v>
      </c>
      <c r="G95" s="122">
        <v>0</v>
      </c>
      <c r="H95" s="122">
        <f>H94/$H$3%</f>
        <v>0</v>
      </c>
      <c r="I95" s="122">
        <v>0</v>
      </c>
      <c r="J95" s="122">
        <f>J94/$J$3%</f>
        <v>0</v>
      </c>
      <c r="K95" s="122">
        <f>K94/$K$3%</f>
        <v>0</v>
      </c>
      <c r="L95" s="122">
        <f>L94/$L$3%</f>
        <v>0</v>
      </c>
      <c r="M95" s="122">
        <f>M94/$M$3%</f>
        <v>0</v>
      </c>
      <c r="N95" s="122">
        <v>0</v>
      </c>
      <c r="O95" s="122">
        <v>0</v>
      </c>
      <c r="P95" s="122">
        <v>0</v>
      </c>
      <c r="Q95" s="122">
        <v>0</v>
      </c>
      <c r="R95" s="122">
        <f>R94/$R$3%</f>
        <v>20</v>
      </c>
      <c r="S95" s="122">
        <f>S94/$S$3%</f>
        <v>0</v>
      </c>
      <c r="T95" s="122">
        <v>0</v>
      </c>
      <c r="U95" s="122">
        <f>U94/$U$3%</f>
        <v>25</v>
      </c>
      <c r="V95" s="122">
        <f>V94/$V$3%</f>
        <v>0</v>
      </c>
      <c r="W95" s="122">
        <f>W94/$W$3%</f>
        <v>25</v>
      </c>
      <c r="X95" s="47" t="s">
        <v>57</v>
      </c>
      <c r="Y95" s="122">
        <f>Y94/$Y$3%</f>
        <v>0</v>
      </c>
      <c r="Z95" s="124">
        <v>0</v>
      </c>
      <c r="AA95" s="124">
        <f>AA94/$AA$3%</f>
        <v>0</v>
      </c>
      <c r="AB95" s="124">
        <f>AB94/$AB$3%</f>
        <v>0</v>
      </c>
      <c r="AC95" s="125">
        <f>AC94/$AC$3%</f>
        <v>33.333333333333329</v>
      </c>
      <c r="AD95" s="47" t="s">
        <v>57</v>
      </c>
      <c r="AE95" s="122">
        <f>AE94/$AE$3%</f>
        <v>0</v>
      </c>
      <c r="AF95" s="124">
        <f>AF94/$AF$3%</f>
        <v>0</v>
      </c>
      <c r="AG95" s="124">
        <f>AG94/$AG$3%</f>
        <v>20</v>
      </c>
      <c r="AH95" s="124">
        <f>AH94/$AH$3%</f>
        <v>11.111111111111111</v>
      </c>
      <c r="AI95" s="125">
        <f>AI94/$AI$3%</f>
        <v>33.333333333333336</v>
      </c>
      <c r="AJ95" s="47" t="s">
        <v>57</v>
      </c>
      <c r="AK95" s="122">
        <f>AK94/$AK$3%</f>
        <v>0</v>
      </c>
      <c r="AL95" s="124">
        <f>AL94/$AL$3%</f>
        <v>0</v>
      </c>
      <c r="AM95" s="124">
        <f>AM94/$AM$3%</f>
        <v>18.18181818181818</v>
      </c>
      <c r="AN95" s="125">
        <f>AN94/$AN$3%</f>
        <v>33.333333333333336</v>
      </c>
      <c r="AO95" s="47" t="s">
        <v>57</v>
      </c>
      <c r="AP95" s="122">
        <f>AP94/$AP$3%</f>
        <v>15</v>
      </c>
      <c r="AQ95" s="126">
        <f>AQ94/$AQ$3%</f>
        <v>0</v>
      </c>
    </row>
    <row r="96" spans="1:43" ht="19.5" customHeight="1" thickBot="1">
      <c r="A96" s="396">
        <v>3</v>
      </c>
      <c r="B96" s="392" t="s">
        <v>78</v>
      </c>
      <c r="C96" s="363">
        <v>36</v>
      </c>
      <c r="D96" s="438">
        <f>C96/$C$3%</f>
        <v>54.54545454545454</v>
      </c>
      <c r="E96" s="71" t="s">
        <v>56</v>
      </c>
      <c r="F96" s="63">
        <v>0</v>
      </c>
      <c r="G96" s="61">
        <v>0</v>
      </c>
      <c r="H96" s="66">
        <v>6</v>
      </c>
      <c r="I96" s="61">
        <v>0</v>
      </c>
      <c r="J96" s="66">
        <v>3</v>
      </c>
      <c r="K96" s="66">
        <v>3</v>
      </c>
      <c r="L96" s="66">
        <v>0</v>
      </c>
      <c r="M96" s="66">
        <v>3</v>
      </c>
      <c r="N96" s="61">
        <v>0</v>
      </c>
      <c r="O96" s="61">
        <v>0</v>
      </c>
      <c r="P96" s="61">
        <v>0</v>
      </c>
      <c r="Q96" s="61">
        <v>0</v>
      </c>
      <c r="R96" s="66">
        <v>6</v>
      </c>
      <c r="S96" s="66">
        <v>3</v>
      </c>
      <c r="T96" s="66">
        <v>0</v>
      </c>
      <c r="U96" s="66">
        <v>6</v>
      </c>
      <c r="V96" s="66">
        <v>3</v>
      </c>
      <c r="W96" s="67">
        <v>3</v>
      </c>
      <c r="X96" s="71" t="s">
        <v>56</v>
      </c>
      <c r="Y96" s="68">
        <v>12</v>
      </c>
      <c r="Z96" s="61">
        <v>0</v>
      </c>
      <c r="AA96" s="66">
        <v>9</v>
      </c>
      <c r="AB96" s="66">
        <v>9</v>
      </c>
      <c r="AC96" s="67">
        <v>6</v>
      </c>
      <c r="AD96" s="71" t="s">
        <v>56</v>
      </c>
      <c r="AE96" s="68">
        <v>9</v>
      </c>
      <c r="AF96" s="66">
        <v>6</v>
      </c>
      <c r="AG96" s="66">
        <v>9</v>
      </c>
      <c r="AH96" s="66">
        <v>12</v>
      </c>
      <c r="AI96" s="67">
        <v>0</v>
      </c>
      <c r="AJ96" s="71" t="s">
        <v>56</v>
      </c>
      <c r="AK96" s="68">
        <v>0</v>
      </c>
      <c r="AL96" s="66">
        <v>12</v>
      </c>
      <c r="AM96" s="66">
        <v>15</v>
      </c>
      <c r="AN96" s="67">
        <v>9</v>
      </c>
      <c r="AO96" s="71" t="s">
        <v>56</v>
      </c>
      <c r="AP96" s="68">
        <v>33</v>
      </c>
      <c r="AQ96" s="69">
        <v>3</v>
      </c>
    </row>
    <row r="97" spans="1:43" ht="23.25" customHeight="1" thickBot="1">
      <c r="A97" s="397"/>
      <c r="B97" s="393"/>
      <c r="C97" s="364"/>
      <c r="D97" s="439"/>
      <c r="E97" s="47" t="s">
        <v>57</v>
      </c>
      <c r="F97" s="122">
        <v>0</v>
      </c>
      <c r="G97" s="122">
        <v>0</v>
      </c>
      <c r="H97" s="122">
        <f>H96/$H$3%</f>
        <v>40</v>
      </c>
      <c r="I97" s="122">
        <v>0</v>
      </c>
      <c r="J97" s="122">
        <f>J96/$J$3%</f>
        <v>100</v>
      </c>
      <c r="K97" s="122">
        <f>K96/$K$3%</f>
        <v>100</v>
      </c>
      <c r="L97" s="122">
        <f>L96/$L$3%</f>
        <v>0</v>
      </c>
      <c r="M97" s="122">
        <f>M96/$M$3%</f>
        <v>100</v>
      </c>
      <c r="N97" s="122">
        <v>0</v>
      </c>
      <c r="O97" s="122">
        <v>0</v>
      </c>
      <c r="P97" s="122">
        <v>0</v>
      </c>
      <c r="Q97" s="122">
        <v>0</v>
      </c>
      <c r="R97" s="122">
        <f>R96/$R$3%</f>
        <v>40</v>
      </c>
      <c r="S97" s="122">
        <f>S96/$S$3%</f>
        <v>100</v>
      </c>
      <c r="T97" s="122">
        <v>0</v>
      </c>
      <c r="U97" s="122">
        <f>U96/$U$3%</f>
        <v>50</v>
      </c>
      <c r="V97" s="122">
        <f>V96/$V$3%</f>
        <v>33.333333333333336</v>
      </c>
      <c r="W97" s="122">
        <f>W96/$W$3%</f>
        <v>25</v>
      </c>
      <c r="X97" s="47" t="s">
        <v>57</v>
      </c>
      <c r="Y97" s="122">
        <f>Y96/$Y$3%</f>
        <v>100</v>
      </c>
      <c r="Z97" s="124">
        <v>0</v>
      </c>
      <c r="AA97" s="124">
        <f>AA96/$AA$3%</f>
        <v>50</v>
      </c>
      <c r="AB97" s="124">
        <f>AB96/$AB$3%</f>
        <v>100</v>
      </c>
      <c r="AC97" s="125">
        <f>AC96/$AC$3%</f>
        <v>22.222222222222221</v>
      </c>
      <c r="AD97" s="47" t="s">
        <v>57</v>
      </c>
      <c r="AE97" s="122">
        <f>AE96/$AE$3%</f>
        <v>100</v>
      </c>
      <c r="AF97" s="124">
        <f>AF96/$AF$3%</f>
        <v>100</v>
      </c>
      <c r="AG97" s="124">
        <f>AG96/$AG$3%</f>
        <v>60</v>
      </c>
      <c r="AH97" s="124">
        <f>AH96/$AH$3%</f>
        <v>44.444444444444443</v>
      </c>
      <c r="AI97" s="125">
        <f>AI96/$AI$3%</f>
        <v>0</v>
      </c>
      <c r="AJ97" s="47" t="s">
        <v>57</v>
      </c>
      <c r="AK97" s="122">
        <f>AK96/$AK$3%</f>
        <v>0</v>
      </c>
      <c r="AL97" s="124">
        <f>AL96/$AL$3%</f>
        <v>66.666666666666671</v>
      </c>
      <c r="AM97" s="124">
        <f>AM96/$AM$3%</f>
        <v>45.454545454545453</v>
      </c>
      <c r="AN97" s="125">
        <f>AN96/$AN$3%</f>
        <v>100</v>
      </c>
      <c r="AO97" s="47" t="s">
        <v>57</v>
      </c>
      <c r="AP97" s="122">
        <f>AP96/$AP$3%</f>
        <v>55</v>
      </c>
      <c r="AQ97" s="126">
        <f>AQ96/$AQ$3%</f>
        <v>50</v>
      </c>
    </row>
    <row r="98" spans="1:43" ht="20.25" customHeight="1" thickBot="1">
      <c r="A98" s="398">
        <v>4</v>
      </c>
      <c r="B98" s="394" t="s">
        <v>79</v>
      </c>
      <c r="C98" s="363">
        <v>12</v>
      </c>
      <c r="D98" s="438">
        <f>C98/$C$3%</f>
        <v>18.18181818181818</v>
      </c>
      <c r="E98" s="71" t="s">
        <v>56</v>
      </c>
      <c r="F98" s="63">
        <v>0</v>
      </c>
      <c r="G98" s="61">
        <v>0</v>
      </c>
      <c r="H98" s="66">
        <v>6</v>
      </c>
      <c r="I98" s="61">
        <v>0</v>
      </c>
      <c r="J98" s="66">
        <v>0</v>
      </c>
      <c r="K98" s="66">
        <v>0</v>
      </c>
      <c r="L98" s="66">
        <v>0</v>
      </c>
      <c r="M98" s="66">
        <v>0</v>
      </c>
      <c r="N98" s="61">
        <v>0</v>
      </c>
      <c r="O98" s="61">
        <v>0</v>
      </c>
      <c r="P98" s="61">
        <v>0</v>
      </c>
      <c r="Q98" s="61">
        <v>0</v>
      </c>
      <c r="R98" s="66">
        <v>3</v>
      </c>
      <c r="S98" s="66">
        <v>0</v>
      </c>
      <c r="T98" s="66">
        <v>0</v>
      </c>
      <c r="U98" s="66">
        <v>3</v>
      </c>
      <c r="V98" s="66">
        <v>0</v>
      </c>
      <c r="W98" s="67">
        <v>0</v>
      </c>
      <c r="X98" s="71" t="s">
        <v>56</v>
      </c>
      <c r="Y98" s="77">
        <v>3</v>
      </c>
      <c r="Z98" s="61">
        <v>0</v>
      </c>
      <c r="AA98" s="75">
        <v>3</v>
      </c>
      <c r="AB98" s="75">
        <v>3</v>
      </c>
      <c r="AC98" s="76">
        <v>3</v>
      </c>
      <c r="AD98" s="71" t="s">
        <v>56</v>
      </c>
      <c r="AE98" s="68">
        <v>3</v>
      </c>
      <c r="AF98" s="66">
        <v>3</v>
      </c>
      <c r="AG98" s="66">
        <v>0</v>
      </c>
      <c r="AH98" s="66">
        <v>6</v>
      </c>
      <c r="AI98" s="67">
        <v>0</v>
      </c>
      <c r="AJ98" s="71" t="s">
        <v>56</v>
      </c>
      <c r="AK98" s="68">
        <v>0</v>
      </c>
      <c r="AL98" s="66">
        <v>3</v>
      </c>
      <c r="AM98" s="66">
        <v>9</v>
      </c>
      <c r="AN98" s="67">
        <v>0</v>
      </c>
      <c r="AO98" s="71" t="s">
        <v>56</v>
      </c>
      <c r="AP98" s="68">
        <v>12</v>
      </c>
      <c r="AQ98" s="69">
        <v>0</v>
      </c>
    </row>
    <row r="99" spans="1:43" ht="23.25" customHeight="1" thickBot="1">
      <c r="A99" s="399"/>
      <c r="B99" s="395"/>
      <c r="C99" s="364"/>
      <c r="D99" s="439"/>
      <c r="E99" s="47" t="s">
        <v>57</v>
      </c>
      <c r="F99" s="122">
        <v>0</v>
      </c>
      <c r="G99" s="122">
        <v>0</v>
      </c>
      <c r="H99" s="122">
        <f>H98/$H$3%</f>
        <v>40</v>
      </c>
      <c r="I99" s="122">
        <v>0</v>
      </c>
      <c r="J99" s="122">
        <f>J98/$J$3%</f>
        <v>0</v>
      </c>
      <c r="K99" s="122">
        <f>K98/$K$3%</f>
        <v>0</v>
      </c>
      <c r="L99" s="122">
        <f>L98/$L$3%</f>
        <v>0</v>
      </c>
      <c r="M99" s="122">
        <f>M98/$M$3%</f>
        <v>0</v>
      </c>
      <c r="N99" s="122">
        <v>0</v>
      </c>
      <c r="O99" s="122">
        <v>0</v>
      </c>
      <c r="P99" s="122">
        <v>0</v>
      </c>
      <c r="Q99" s="122">
        <v>0</v>
      </c>
      <c r="R99" s="122">
        <f>R98/$R$3%</f>
        <v>20</v>
      </c>
      <c r="S99" s="122">
        <f>S98/$S$3%</f>
        <v>0</v>
      </c>
      <c r="T99" s="122">
        <v>0</v>
      </c>
      <c r="U99" s="122">
        <f>U98/$U$3%</f>
        <v>25</v>
      </c>
      <c r="V99" s="122">
        <f>V98/$V$3%</f>
        <v>0</v>
      </c>
      <c r="W99" s="122">
        <f>W98/$W$3%</f>
        <v>0</v>
      </c>
      <c r="X99" s="47" t="s">
        <v>57</v>
      </c>
      <c r="Y99" s="122">
        <f>Y98/$Y$3%</f>
        <v>25</v>
      </c>
      <c r="Z99" s="124">
        <v>0</v>
      </c>
      <c r="AA99" s="124">
        <f>AA98/$AA$3%</f>
        <v>16.666666666666668</v>
      </c>
      <c r="AB99" s="124">
        <f>AB98/$AB$3%</f>
        <v>33.333333333333336</v>
      </c>
      <c r="AC99" s="125">
        <f>AC98/$AC$3%</f>
        <v>11.111111111111111</v>
      </c>
      <c r="AD99" s="47" t="s">
        <v>57</v>
      </c>
      <c r="AE99" s="122">
        <f>AE98/$AE$3%</f>
        <v>33.333333333333336</v>
      </c>
      <c r="AF99" s="124">
        <f>AF98/$AF$3%</f>
        <v>50</v>
      </c>
      <c r="AG99" s="124">
        <f>AG98/$AG$3%</f>
        <v>0</v>
      </c>
      <c r="AH99" s="124">
        <f>AH98/$AH$3%</f>
        <v>22.222222222222221</v>
      </c>
      <c r="AI99" s="125">
        <f>AI98/$AI$3%</f>
        <v>0</v>
      </c>
      <c r="AJ99" s="47" t="s">
        <v>57</v>
      </c>
      <c r="AK99" s="122">
        <f>AK98/$AK$3%</f>
        <v>0</v>
      </c>
      <c r="AL99" s="124">
        <f>AL98/$AL$3%</f>
        <v>16.666666666666668</v>
      </c>
      <c r="AM99" s="124">
        <f>AM98/$AM$3%</f>
        <v>27.27272727272727</v>
      </c>
      <c r="AN99" s="125">
        <f>AN98/$AN$3%</f>
        <v>0</v>
      </c>
      <c r="AO99" s="47" t="s">
        <v>57</v>
      </c>
      <c r="AP99" s="122">
        <f>AP98/$AP$3%</f>
        <v>20</v>
      </c>
      <c r="AQ99" s="126">
        <f>AQ98/$AQ$3%</f>
        <v>0</v>
      </c>
    </row>
    <row r="100" spans="1:43" ht="26.25" customHeight="1" thickBot="1">
      <c r="A100" s="396">
        <v>5</v>
      </c>
      <c r="B100" s="392" t="s">
        <v>80</v>
      </c>
      <c r="C100" s="363">
        <v>3</v>
      </c>
      <c r="D100" s="438">
        <f>C100/$C$3%</f>
        <v>4.545454545454545</v>
      </c>
      <c r="E100" s="71" t="s">
        <v>56</v>
      </c>
      <c r="F100" s="63">
        <v>0</v>
      </c>
      <c r="G100" s="61">
        <v>0</v>
      </c>
      <c r="H100" s="66">
        <v>0</v>
      </c>
      <c r="I100" s="61">
        <v>0</v>
      </c>
      <c r="J100" s="66">
        <v>0</v>
      </c>
      <c r="K100" s="66">
        <v>0</v>
      </c>
      <c r="L100" s="66">
        <v>0</v>
      </c>
      <c r="M100" s="66">
        <v>0</v>
      </c>
      <c r="N100" s="61">
        <v>0</v>
      </c>
      <c r="O100" s="61">
        <v>0</v>
      </c>
      <c r="P100" s="61">
        <v>0</v>
      </c>
      <c r="Q100" s="61">
        <v>0</v>
      </c>
      <c r="R100" s="66">
        <v>0</v>
      </c>
      <c r="S100" s="66">
        <v>0</v>
      </c>
      <c r="T100" s="66">
        <v>0</v>
      </c>
      <c r="U100" s="66">
        <v>3</v>
      </c>
      <c r="V100" s="66">
        <v>0</v>
      </c>
      <c r="W100" s="67">
        <v>0</v>
      </c>
      <c r="X100" s="71" t="s">
        <v>56</v>
      </c>
      <c r="Y100" s="68">
        <v>0</v>
      </c>
      <c r="Z100" s="61">
        <v>0</v>
      </c>
      <c r="AA100" s="66">
        <v>0</v>
      </c>
      <c r="AB100" s="66">
        <v>0</v>
      </c>
      <c r="AC100" s="67">
        <v>3</v>
      </c>
      <c r="AD100" s="71" t="s">
        <v>56</v>
      </c>
      <c r="AE100" s="68">
        <v>0</v>
      </c>
      <c r="AF100" s="66">
        <v>0</v>
      </c>
      <c r="AG100" s="66">
        <v>0</v>
      </c>
      <c r="AH100" s="66">
        <v>3</v>
      </c>
      <c r="AI100" s="67">
        <v>0</v>
      </c>
      <c r="AJ100" s="71" t="s">
        <v>56</v>
      </c>
      <c r="AK100" s="68">
        <v>0</v>
      </c>
      <c r="AL100" s="66">
        <v>0</v>
      </c>
      <c r="AM100" s="66">
        <v>3</v>
      </c>
      <c r="AN100" s="67">
        <v>0</v>
      </c>
      <c r="AO100" s="71" t="s">
        <v>56</v>
      </c>
      <c r="AP100" s="68">
        <v>0</v>
      </c>
      <c r="AQ100" s="69">
        <v>3</v>
      </c>
    </row>
    <row r="101" spans="1:43" ht="27" customHeight="1" thickBot="1">
      <c r="A101" s="397"/>
      <c r="B101" s="393"/>
      <c r="C101" s="364"/>
      <c r="D101" s="439"/>
      <c r="E101" s="47" t="s">
        <v>57</v>
      </c>
      <c r="F101" s="122">
        <v>0</v>
      </c>
      <c r="G101" s="122">
        <v>0</v>
      </c>
      <c r="H101" s="122">
        <f>H100/$H$3%</f>
        <v>0</v>
      </c>
      <c r="I101" s="122">
        <v>0</v>
      </c>
      <c r="J101" s="122">
        <f>J100/$J$3%</f>
        <v>0</v>
      </c>
      <c r="K101" s="122">
        <f>K100/$K$3%</f>
        <v>0</v>
      </c>
      <c r="L101" s="122">
        <f>L100/$L$3%</f>
        <v>0</v>
      </c>
      <c r="M101" s="122">
        <f>M100/$M$3%</f>
        <v>0</v>
      </c>
      <c r="N101" s="122">
        <v>0</v>
      </c>
      <c r="O101" s="122">
        <v>0</v>
      </c>
      <c r="P101" s="122">
        <v>0</v>
      </c>
      <c r="Q101" s="122">
        <v>0</v>
      </c>
      <c r="R101" s="122">
        <f>R100/$R$3%</f>
        <v>0</v>
      </c>
      <c r="S101" s="122">
        <f>S100/$S$3%</f>
        <v>0</v>
      </c>
      <c r="T101" s="122">
        <v>0</v>
      </c>
      <c r="U101" s="122">
        <f>U100/$U$3%</f>
        <v>25</v>
      </c>
      <c r="V101" s="122">
        <f>V100/$V$3%</f>
        <v>0</v>
      </c>
      <c r="W101" s="122">
        <f>W100/$W$3%</f>
        <v>0</v>
      </c>
      <c r="X101" s="47" t="s">
        <v>57</v>
      </c>
      <c r="Y101" s="122">
        <f>Y100/$Y$3%</f>
        <v>0</v>
      </c>
      <c r="Z101" s="124">
        <v>0</v>
      </c>
      <c r="AA101" s="124">
        <f>AA100/$AA$3%</f>
        <v>0</v>
      </c>
      <c r="AB101" s="124">
        <f>AB100/$AB$3%</f>
        <v>0</v>
      </c>
      <c r="AC101" s="125">
        <f>AC100/$AC$3%</f>
        <v>11.111111111111111</v>
      </c>
      <c r="AD101" s="47" t="s">
        <v>57</v>
      </c>
      <c r="AE101" s="122">
        <f>AE100/$AE$3%</f>
        <v>0</v>
      </c>
      <c r="AF101" s="124">
        <f>AF100/$AF$3%</f>
        <v>0</v>
      </c>
      <c r="AG101" s="124">
        <f>AG100/$AG$3%</f>
        <v>0</v>
      </c>
      <c r="AH101" s="124">
        <f>AH100/$AH$3%</f>
        <v>11.111111111111111</v>
      </c>
      <c r="AI101" s="125">
        <f>AI100/$AI$3%</f>
        <v>0</v>
      </c>
      <c r="AJ101" s="47" t="s">
        <v>57</v>
      </c>
      <c r="AK101" s="122">
        <f>AK100/$AK$3%</f>
        <v>0</v>
      </c>
      <c r="AL101" s="124">
        <f>AL100/$AL$3%</f>
        <v>0</v>
      </c>
      <c r="AM101" s="124">
        <f>AM100/$AM$3%</f>
        <v>9.0909090909090899</v>
      </c>
      <c r="AN101" s="125">
        <f>AN100/$AN$3%</f>
        <v>0</v>
      </c>
      <c r="AO101" s="47" t="s">
        <v>57</v>
      </c>
      <c r="AP101" s="122">
        <f>AP100/$AP$3%</f>
        <v>0</v>
      </c>
      <c r="AQ101" s="126">
        <f>AQ100/$AQ$3%</f>
        <v>50</v>
      </c>
    </row>
    <row r="102" spans="1:43" ht="22.5" customHeight="1" thickBot="1">
      <c r="A102" s="398">
        <v>6</v>
      </c>
      <c r="B102" s="394" t="s">
        <v>81</v>
      </c>
      <c r="C102" s="363">
        <v>18</v>
      </c>
      <c r="D102" s="438">
        <f>C102/$C$3%</f>
        <v>27.27272727272727</v>
      </c>
      <c r="E102" s="71" t="s">
        <v>56</v>
      </c>
      <c r="F102" s="63">
        <v>0</v>
      </c>
      <c r="G102" s="61">
        <v>0</v>
      </c>
      <c r="H102" s="66">
        <v>6</v>
      </c>
      <c r="I102" s="61">
        <v>0</v>
      </c>
      <c r="J102" s="66">
        <v>0</v>
      </c>
      <c r="K102" s="66">
        <v>0</v>
      </c>
      <c r="L102" s="66">
        <v>0</v>
      </c>
      <c r="M102" s="66">
        <v>0</v>
      </c>
      <c r="N102" s="61">
        <v>0</v>
      </c>
      <c r="O102" s="61">
        <v>0</v>
      </c>
      <c r="P102" s="61">
        <v>0</v>
      </c>
      <c r="Q102" s="61">
        <v>0</v>
      </c>
      <c r="R102" s="66">
        <v>6</v>
      </c>
      <c r="S102" s="66">
        <v>0</v>
      </c>
      <c r="T102" s="66">
        <v>0</v>
      </c>
      <c r="U102" s="66">
        <v>3</v>
      </c>
      <c r="V102" s="66">
        <v>0</v>
      </c>
      <c r="W102" s="67">
        <v>3</v>
      </c>
      <c r="X102" s="71" t="s">
        <v>56</v>
      </c>
      <c r="Y102" s="77">
        <v>9</v>
      </c>
      <c r="Z102" s="61">
        <v>0</v>
      </c>
      <c r="AA102" s="75">
        <v>3</v>
      </c>
      <c r="AB102" s="75">
        <v>0</v>
      </c>
      <c r="AC102" s="76">
        <v>6</v>
      </c>
      <c r="AD102" s="71" t="s">
        <v>56</v>
      </c>
      <c r="AE102" s="68">
        <v>0</v>
      </c>
      <c r="AF102" s="66">
        <v>3</v>
      </c>
      <c r="AG102" s="66">
        <v>3</v>
      </c>
      <c r="AH102" s="66">
        <v>9</v>
      </c>
      <c r="AI102" s="67">
        <v>3</v>
      </c>
      <c r="AJ102" s="71" t="s">
        <v>56</v>
      </c>
      <c r="AK102" s="68">
        <v>0</v>
      </c>
      <c r="AL102" s="66">
        <v>6</v>
      </c>
      <c r="AM102" s="66">
        <v>6</v>
      </c>
      <c r="AN102" s="67">
        <v>6</v>
      </c>
      <c r="AO102" s="71" t="s">
        <v>56</v>
      </c>
      <c r="AP102" s="68">
        <v>15</v>
      </c>
      <c r="AQ102" s="69">
        <v>3</v>
      </c>
    </row>
    <row r="103" spans="1:43" ht="25.5" customHeight="1" thickBot="1">
      <c r="A103" s="399"/>
      <c r="B103" s="395"/>
      <c r="C103" s="364"/>
      <c r="D103" s="439"/>
      <c r="E103" s="47" t="s">
        <v>57</v>
      </c>
      <c r="F103" s="122">
        <v>0</v>
      </c>
      <c r="G103" s="122">
        <v>0</v>
      </c>
      <c r="H103" s="122">
        <f>H102/$H$3%</f>
        <v>40</v>
      </c>
      <c r="I103" s="122">
        <v>0</v>
      </c>
      <c r="J103" s="122">
        <f>J102/$J$3%</f>
        <v>0</v>
      </c>
      <c r="K103" s="122">
        <f>K102/$K$3%</f>
        <v>0</v>
      </c>
      <c r="L103" s="122">
        <f>L102/$L$3%</f>
        <v>0</v>
      </c>
      <c r="M103" s="122">
        <f>M102/$M$3%</f>
        <v>0</v>
      </c>
      <c r="N103" s="122">
        <v>0</v>
      </c>
      <c r="O103" s="122">
        <v>0</v>
      </c>
      <c r="P103" s="122">
        <v>0</v>
      </c>
      <c r="Q103" s="122">
        <v>0</v>
      </c>
      <c r="R103" s="122">
        <f>R102/$R$3%</f>
        <v>40</v>
      </c>
      <c r="S103" s="122">
        <f>S102/$S$3%</f>
        <v>0</v>
      </c>
      <c r="T103" s="122">
        <v>0</v>
      </c>
      <c r="U103" s="122">
        <f>U102/$U$3%</f>
        <v>25</v>
      </c>
      <c r="V103" s="122">
        <f>V102/$V$3%</f>
        <v>0</v>
      </c>
      <c r="W103" s="122">
        <f>W102/$W$3%</f>
        <v>25</v>
      </c>
      <c r="X103" s="47" t="s">
        <v>57</v>
      </c>
      <c r="Y103" s="122">
        <f>Y102/$Y$3%</f>
        <v>75</v>
      </c>
      <c r="Z103" s="124">
        <v>0</v>
      </c>
      <c r="AA103" s="124">
        <f>AA102/$AA$3%</f>
        <v>16.666666666666668</v>
      </c>
      <c r="AB103" s="124">
        <f>AB102/$AB$3%</f>
        <v>0</v>
      </c>
      <c r="AC103" s="125">
        <f>AC102/$AC$3%</f>
        <v>22.222222222222221</v>
      </c>
      <c r="AD103" s="47" t="s">
        <v>57</v>
      </c>
      <c r="AE103" s="122">
        <f>AE102/$AE$3%</f>
        <v>0</v>
      </c>
      <c r="AF103" s="124">
        <f>AF102/$AF$3%</f>
        <v>50</v>
      </c>
      <c r="AG103" s="124">
        <f>AG102/$AG$3%</f>
        <v>20</v>
      </c>
      <c r="AH103" s="124">
        <f>AH102/$AH$3%</f>
        <v>33.333333333333329</v>
      </c>
      <c r="AI103" s="125">
        <f>AI102/$AI$3%</f>
        <v>33.333333333333336</v>
      </c>
      <c r="AJ103" s="47" t="s">
        <v>57</v>
      </c>
      <c r="AK103" s="122">
        <f>AK102/$AK$3%</f>
        <v>0</v>
      </c>
      <c r="AL103" s="124">
        <f>AL102/$AL$3%</f>
        <v>33.333333333333336</v>
      </c>
      <c r="AM103" s="124">
        <f>AM102/$AM$3%</f>
        <v>18.18181818181818</v>
      </c>
      <c r="AN103" s="125">
        <f>AN102/$AN$3%</f>
        <v>66.666666666666671</v>
      </c>
      <c r="AO103" s="47" t="s">
        <v>57</v>
      </c>
      <c r="AP103" s="122">
        <f>AP102/$AP$3%</f>
        <v>25</v>
      </c>
      <c r="AQ103" s="126">
        <f>AQ102/$AQ$3%</f>
        <v>50</v>
      </c>
    </row>
    <row r="104" spans="1:43" ht="24" customHeight="1" thickBot="1">
      <c r="A104" s="396">
        <v>7</v>
      </c>
      <c r="B104" s="392" t="s">
        <v>16</v>
      </c>
      <c r="C104" s="363">
        <v>3</v>
      </c>
      <c r="D104" s="438">
        <f>C104/$C$3%</f>
        <v>4.545454545454545</v>
      </c>
      <c r="E104" s="71" t="s">
        <v>56</v>
      </c>
      <c r="F104" s="63">
        <v>0</v>
      </c>
      <c r="G104" s="61">
        <v>0</v>
      </c>
      <c r="H104" s="66">
        <v>0</v>
      </c>
      <c r="I104" s="61">
        <v>0</v>
      </c>
      <c r="J104" s="66">
        <v>0</v>
      </c>
      <c r="K104" s="66">
        <v>0</v>
      </c>
      <c r="L104" s="66">
        <v>3</v>
      </c>
      <c r="M104" s="66">
        <v>0</v>
      </c>
      <c r="N104" s="61">
        <v>0</v>
      </c>
      <c r="O104" s="61">
        <v>0</v>
      </c>
      <c r="P104" s="61">
        <v>0</v>
      </c>
      <c r="Q104" s="61">
        <v>0</v>
      </c>
      <c r="R104" s="66">
        <v>0</v>
      </c>
      <c r="S104" s="66">
        <v>0</v>
      </c>
      <c r="T104" s="66">
        <v>0</v>
      </c>
      <c r="U104" s="66">
        <v>0</v>
      </c>
      <c r="V104" s="66">
        <v>0</v>
      </c>
      <c r="W104" s="67">
        <v>0</v>
      </c>
      <c r="X104" s="71" t="s">
        <v>56</v>
      </c>
      <c r="Y104" s="68">
        <v>0</v>
      </c>
      <c r="Z104" s="61">
        <v>0</v>
      </c>
      <c r="AA104" s="66">
        <v>3</v>
      </c>
      <c r="AB104" s="66">
        <v>0</v>
      </c>
      <c r="AC104" s="67">
        <v>0</v>
      </c>
      <c r="AD104" s="71" t="s">
        <v>56</v>
      </c>
      <c r="AE104" s="68">
        <v>0</v>
      </c>
      <c r="AF104" s="66">
        <v>0</v>
      </c>
      <c r="AG104" s="66">
        <v>3</v>
      </c>
      <c r="AH104" s="66">
        <v>0</v>
      </c>
      <c r="AI104" s="67">
        <v>0</v>
      </c>
      <c r="AJ104" s="71" t="s">
        <v>56</v>
      </c>
      <c r="AK104" s="68">
        <v>0</v>
      </c>
      <c r="AL104" s="66">
        <v>3</v>
      </c>
      <c r="AM104" s="66">
        <v>0</v>
      </c>
      <c r="AN104" s="67">
        <v>0</v>
      </c>
      <c r="AO104" s="71" t="s">
        <v>56</v>
      </c>
      <c r="AP104" s="68">
        <v>3</v>
      </c>
      <c r="AQ104" s="69">
        <v>0</v>
      </c>
    </row>
    <row r="105" spans="1:43" ht="21.75" customHeight="1" thickBot="1">
      <c r="A105" s="399"/>
      <c r="B105" s="395"/>
      <c r="C105" s="364"/>
      <c r="D105" s="439"/>
      <c r="E105" s="47" t="s">
        <v>57</v>
      </c>
      <c r="F105" s="122">
        <v>0</v>
      </c>
      <c r="G105" s="122">
        <v>0</v>
      </c>
      <c r="H105" s="122">
        <f>H104/$H$3%</f>
        <v>0</v>
      </c>
      <c r="I105" s="122">
        <v>0</v>
      </c>
      <c r="J105" s="122">
        <f>J104/$J$3%</f>
        <v>0</v>
      </c>
      <c r="K105" s="122">
        <f>K104/$K$3%</f>
        <v>0</v>
      </c>
      <c r="L105" s="122">
        <f>L104/$L$3%</f>
        <v>100</v>
      </c>
      <c r="M105" s="122">
        <f>M104/$M$3%</f>
        <v>0</v>
      </c>
      <c r="N105" s="122">
        <v>0</v>
      </c>
      <c r="O105" s="122">
        <v>0</v>
      </c>
      <c r="P105" s="122">
        <v>0</v>
      </c>
      <c r="Q105" s="122">
        <v>0</v>
      </c>
      <c r="R105" s="122">
        <f>R104/$R$3%</f>
        <v>0</v>
      </c>
      <c r="S105" s="122">
        <f>S104/$S$3%</f>
        <v>0</v>
      </c>
      <c r="T105" s="122">
        <v>0</v>
      </c>
      <c r="U105" s="122">
        <f>U104/$U$3%</f>
        <v>0</v>
      </c>
      <c r="V105" s="122">
        <f>V104/$V$3%</f>
        <v>0</v>
      </c>
      <c r="W105" s="122">
        <f>W104/$W$3%</f>
        <v>0</v>
      </c>
      <c r="X105" s="47" t="s">
        <v>57</v>
      </c>
      <c r="Y105" s="122">
        <f>Y104/$Y$3%</f>
        <v>0</v>
      </c>
      <c r="Z105" s="124">
        <v>0</v>
      </c>
      <c r="AA105" s="124">
        <f>AA104/$AA$3%</f>
        <v>16.666666666666668</v>
      </c>
      <c r="AB105" s="124">
        <f>AB104/$AB$3%</f>
        <v>0</v>
      </c>
      <c r="AC105" s="125">
        <f>AC104/$AC$3%</f>
        <v>0</v>
      </c>
      <c r="AD105" s="47" t="s">
        <v>57</v>
      </c>
      <c r="AE105" s="122">
        <f>AE104/$AE$3%</f>
        <v>0</v>
      </c>
      <c r="AF105" s="124">
        <f>AF104/$AF$3%</f>
        <v>0</v>
      </c>
      <c r="AG105" s="124">
        <f>AG104/$AG$3%</f>
        <v>20</v>
      </c>
      <c r="AH105" s="124">
        <f>AH104/$AH$3%</f>
        <v>0</v>
      </c>
      <c r="AI105" s="125">
        <f>AI104/$AI$3%</f>
        <v>0</v>
      </c>
      <c r="AJ105" s="47" t="s">
        <v>57</v>
      </c>
      <c r="AK105" s="122">
        <f>AK104/$AK$3%</f>
        <v>0</v>
      </c>
      <c r="AL105" s="124">
        <f>AL104/$AL$3%</f>
        <v>16.666666666666668</v>
      </c>
      <c r="AM105" s="124">
        <f>AM104/$AM$3%</f>
        <v>0</v>
      </c>
      <c r="AN105" s="125">
        <f>AN104/$AN$3%</f>
        <v>0</v>
      </c>
      <c r="AO105" s="47" t="s">
        <v>57</v>
      </c>
      <c r="AP105" s="122">
        <f>AP104/$AP$3%</f>
        <v>5</v>
      </c>
      <c r="AQ105" s="126">
        <f>AQ104/$AQ$3%</f>
        <v>0</v>
      </c>
    </row>
    <row r="106" spans="1:43" ht="19.5" thickBot="1">
      <c r="A106" s="49" t="s">
        <v>82</v>
      </c>
      <c r="B106" s="50"/>
      <c r="C106" s="381"/>
      <c r="D106" s="382"/>
      <c r="E106" s="7"/>
      <c r="F106" s="81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80"/>
      <c r="X106" s="7"/>
      <c r="Y106" s="81"/>
      <c r="Z106" s="79"/>
      <c r="AA106" s="79"/>
      <c r="AB106" s="79"/>
      <c r="AC106" s="80"/>
      <c r="AD106" s="7"/>
      <c r="AE106" s="81"/>
      <c r="AF106" s="79"/>
      <c r="AG106" s="79"/>
      <c r="AH106" s="79"/>
      <c r="AI106" s="80"/>
      <c r="AJ106" s="7"/>
      <c r="AK106" s="81"/>
      <c r="AL106" s="79"/>
      <c r="AM106" s="79"/>
      <c r="AN106" s="80"/>
      <c r="AO106" s="7"/>
      <c r="AP106" s="81"/>
      <c r="AQ106" s="82"/>
    </row>
    <row r="107" spans="1:43" ht="21.75" customHeight="1" thickBot="1">
      <c r="A107" s="398">
        <v>1</v>
      </c>
      <c r="B107" s="394" t="s">
        <v>83</v>
      </c>
      <c r="C107" s="363">
        <v>54</v>
      </c>
      <c r="D107" s="438">
        <f>C107/$C$3%</f>
        <v>81.818181818181813</v>
      </c>
      <c r="E107" s="71" t="s">
        <v>56</v>
      </c>
      <c r="F107" s="63">
        <v>0</v>
      </c>
      <c r="G107" s="61">
        <v>0</v>
      </c>
      <c r="H107" s="66">
        <v>12</v>
      </c>
      <c r="I107" s="61">
        <v>0</v>
      </c>
      <c r="J107" s="66">
        <v>3</v>
      </c>
      <c r="K107" s="66">
        <v>3</v>
      </c>
      <c r="L107" s="66">
        <v>0</v>
      </c>
      <c r="M107" s="66">
        <v>3</v>
      </c>
      <c r="N107" s="61">
        <v>0</v>
      </c>
      <c r="O107" s="61">
        <v>0</v>
      </c>
      <c r="P107" s="61">
        <v>0</v>
      </c>
      <c r="Q107" s="61">
        <v>0</v>
      </c>
      <c r="R107" s="66">
        <v>12</v>
      </c>
      <c r="S107" s="66">
        <v>3</v>
      </c>
      <c r="T107" s="66">
        <v>0</v>
      </c>
      <c r="U107" s="66">
        <v>9</v>
      </c>
      <c r="V107" s="66">
        <v>6</v>
      </c>
      <c r="W107" s="67">
        <v>3</v>
      </c>
      <c r="X107" s="71" t="s">
        <v>56</v>
      </c>
      <c r="Y107" s="68">
        <v>18</v>
      </c>
      <c r="Z107" s="61">
        <v>0</v>
      </c>
      <c r="AA107" s="66">
        <v>18</v>
      </c>
      <c r="AB107" s="66">
        <v>12</v>
      </c>
      <c r="AC107" s="67">
        <v>6</v>
      </c>
      <c r="AD107" s="71" t="s">
        <v>56</v>
      </c>
      <c r="AE107" s="68">
        <v>9</v>
      </c>
      <c r="AF107" s="66">
        <v>9</v>
      </c>
      <c r="AG107" s="66">
        <v>12</v>
      </c>
      <c r="AH107" s="66">
        <v>18</v>
      </c>
      <c r="AI107" s="67">
        <v>6</v>
      </c>
      <c r="AJ107" s="71" t="s">
        <v>56</v>
      </c>
      <c r="AK107" s="68">
        <v>6</v>
      </c>
      <c r="AL107" s="66">
        <v>15</v>
      </c>
      <c r="AM107" s="66">
        <v>24</v>
      </c>
      <c r="AN107" s="67">
        <v>9</v>
      </c>
      <c r="AO107" s="71" t="s">
        <v>56</v>
      </c>
      <c r="AP107" s="68">
        <v>51</v>
      </c>
      <c r="AQ107" s="69">
        <v>3</v>
      </c>
    </row>
    <row r="108" spans="1:43" ht="22.5" customHeight="1" thickBot="1">
      <c r="A108" s="397"/>
      <c r="B108" s="393"/>
      <c r="C108" s="364"/>
      <c r="D108" s="439"/>
      <c r="E108" s="47" t="s">
        <v>57</v>
      </c>
      <c r="F108" s="122">
        <v>0</v>
      </c>
      <c r="G108" s="122">
        <v>0</v>
      </c>
      <c r="H108" s="122">
        <f>H107/$H$3%</f>
        <v>80</v>
      </c>
      <c r="I108" s="122">
        <v>0</v>
      </c>
      <c r="J108" s="122">
        <f>J107/$J$3%</f>
        <v>100</v>
      </c>
      <c r="K108" s="122">
        <f>K107/$K$3%</f>
        <v>100</v>
      </c>
      <c r="L108" s="122">
        <f>L107/$L$3%</f>
        <v>0</v>
      </c>
      <c r="M108" s="122">
        <f>M107/$M$3%</f>
        <v>100</v>
      </c>
      <c r="N108" s="122">
        <v>0</v>
      </c>
      <c r="O108" s="122">
        <v>0</v>
      </c>
      <c r="P108" s="122">
        <v>0</v>
      </c>
      <c r="Q108" s="122">
        <v>0</v>
      </c>
      <c r="R108" s="122">
        <f>R107/$R$3%</f>
        <v>80</v>
      </c>
      <c r="S108" s="122">
        <f>S107/$S$3%</f>
        <v>100</v>
      </c>
      <c r="T108" s="122">
        <v>0</v>
      </c>
      <c r="U108" s="122">
        <f>U107/$U$3%</f>
        <v>75</v>
      </c>
      <c r="V108" s="122">
        <f>V107/$V$3%</f>
        <v>66.666666666666671</v>
      </c>
      <c r="W108" s="122">
        <f>W107/$W$3%</f>
        <v>25</v>
      </c>
      <c r="X108" s="47" t="s">
        <v>57</v>
      </c>
      <c r="Y108" s="122">
        <f>Y107/$Y$3%</f>
        <v>150</v>
      </c>
      <c r="Z108" s="124">
        <v>0</v>
      </c>
      <c r="AA108" s="124">
        <f>AA107/$AA$3%</f>
        <v>100</v>
      </c>
      <c r="AB108" s="124">
        <f>AB107/$AB$3%</f>
        <v>133.33333333333334</v>
      </c>
      <c r="AC108" s="125">
        <f>AC107/$AC$3%</f>
        <v>22.222222222222221</v>
      </c>
      <c r="AD108" s="47" t="s">
        <v>57</v>
      </c>
      <c r="AE108" s="122">
        <f>AE107/$AE$3%</f>
        <v>100</v>
      </c>
      <c r="AF108" s="124">
        <f>AF107/$AF$3%</f>
        <v>150</v>
      </c>
      <c r="AG108" s="124">
        <f>AG107/$AG$3%</f>
        <v>80</v>
      </c>
      <c r="AH108" s="124">
        <f>AH107/$AH$3%</f>
        <v>66.666666666666657</v>
      </c>
      <c r="AI108" s="125">
        <f>AI107/$AI$3%</f>
        <v>66.666666666666671</v>
      </c>
      <c r="AJ108" s="47" t="s">
        <v>57</v>
      </c>
      <c r="AK108" s="122">
        <f>AK107/$AK$3%</f>
        <v>100</v>
      </c>
      <c r="AL108" s="124">
        <f>AL107/$AL$3%</f>
        <v>83.333333333333343</v>
      </c>
      <c r="AM108" s="124">
        <f>AM107/$AM$3%</f>
        <v>72.72727272727272</v>
      </c>
      <c r="AN108" s="125">
        <f>AN107/$AN$3%</f>
        <v>100</v>
      </c>
      <c r="AO108" s="47" t="s">
        <v>57</v>
      </c>
      <c r="AP108" s="122">
        <f>AP107/$AP$3%</f>
        <v>85</v>
      </c>
      <c r="AQ108" s="126">
        <f>AQ107/$AQ$3%</f>
        <v>50</v>
      </c>
    </row>
    <row r="109" spans="1:43" ht="19.5" customHeight="1" thickBot="1">
      <c r="A109" s="398">
        <v>2</v>
      </c>
      <c r="B109" s="394" t="s">
        <v>84</v>
      </c>
      <c r="C109" s="363">
        <v>27</v>
      </c>
      <c r="D109" s="438">
        <f>C109/$C$3%</f>
        <v>40.909090909090907</v>
      </c>
      <c r="E109" s="71" t="s">
        <v>56</v>
      </c>
      <c r="F109" s="63">
        <v>0</v>
      </c>
      <c r="G109" s="61">
        <v>0</v>
      </c>
      <c r="H109" s="66">
        <v>3</v>
      </c>
      <c r="I109" s="61">
        <v>0</v>
      </c>
      <c r="J109" s="66">
        <v>0</v>
      </c>
      <c r="K109" s="66">
        <v>0</v>
      </c>
      <c r="L109" s="66">
        <v>0</v>
      </c>
      <c r="M109" s="66">
        <v>0</v>
      </c>
      <c r="N109" s="61">
        <v>0</v>
      </c>
      <c r="O109" s="61">
        <v>0</v>
      </c>
      <c r="P109" s="61">
        <v>0</v>
      </c>
      <c r="Q109" s="61">
        <v>0</v>
      </c>
      <c r="R109" s="66">
        <v>12</v>
      </c>
      <c r="S109" s="66">
        <v>3</v>
      </c>
      <c r="T109" s="66">
        <v>0</v>
      </c>
      <c r="U109" s="66">
        <v>6</v>
      </c>
      <c r="V109" s="66">
        <v>3</v>
      </c>
      <c r="W109" s="67">
        <v>0</v>
      </c>
      <c r="X109" s="71" t="s">
        <v>56</v>
      </c>
      <c r="Y109" s="68">
        <v>0</v>
      </c>
      <c r="Z109" s="61">
        <v>0</v>
      </c>
      <c r="AA109" s="66">
        <v>9</v>
      </c>
      <c r="AB109" s="66">
        <v>12</v>
      </c>
      <c r="AC109" s="67">
        <v>6</v>
      </c>
      <c r="AD109" s="71" t="s">
        <v>56</v>
      </c>
      <c r="AE109" s="68">
        <v>0</v>
      </c>
      <c r="AF109" s="66">
        <v>9</v>
      </c>
      <c r="AG109" s="66">
        <v>0</v>
      </c>
      <c r="AH109" s="66">
        <v>12</v>
      </c>
      <c r="AI109" s="67">
        <v>6</v>
      </c>
      <c r="AJ109" s="71" t="s">
        <v>56</v>
      </c>
      <c r="AK109" s="68">
        <v>0</v>
      </c>
      <c r="AL109" s="66">
        <v>6</v>
      </c>
      <c r="AM109" s="66">
        <v>18</v>
      </c>
      <c r="AN109" s="67">
        <v>3</v>
      </c>
      <c r="AO109" s="71" t="s">
        <v>56</v>
      </c>
      <c r="AP109" s="68">
        <v>24</v>
      </c>
      <c r="AQ109" s="69">
        <v>3</v>
      </c>
    </row>
    <row r="110" spans="1:43" ht="25.5" customHeight="1" thickBot="1">
      <c r="A110" s="399"/>
      <c r="B110" s="395"/>
      <c r="C110" s="364"/>
      <c r="D110" s="439"/>
      <c r="E110" s="47" t="s">
        <v>57</v>
      </c>
      <c r="F110" s="122">
        <v>0</v>
      </c>
      <c r="G110" s="122">
        <v>0</v>
      </c>
      <c r="H110" s="122">
        <f>H109/$H$3%</f>
        <v>20</v>
      </c>
      <c r="I110" s="122">
        <v>0</v>
      </c>
      <c r="J110" s="122">
        <f>J109/$J$3%</f>
        <v>0</v>
      </c>
      <c r="K110" s="122">
        <f>K109/$K$3%</f>
        <v>0</v>
      </c>
      <c r="L110" s="122">
        <f>L109/$L$3%</f>
        <v>0</v>
      </c>
      <c r="M110" s="122">
        <f>M109/$M$3%</f>
        <v>0</v>
      </c>
      <c r="N110" s="122">
        <v>0</v>
      </c>
      <c r="O110" s="122">
        <v>0</v>
      </c>
      <c r="P110" s="122">
        <v>0</v>
      </c>
      <c r="Q110" s="122">
        <v>0</v>
      </c>
      <c r="R110" s="122">
        <f>R109/$R$3%</f>
        <v>80</v>
      </c>
      <c r="S110" s="122">
        <f>S109/$S$3%</f>
        <v>100</v>
      </c>
      <c r="T110" s="122">
        <v>0</v>
      </c>
      <c r="U110" s="122">
        <f>U109/$U$3%</f>
        <v>50</v>
      </c>
      <c r="V110" s="122">
        <f>V109/$V$3%</f>
        <v>33.333333333333336</v>
      </c>
      <c r="W110" s="122">
        <f>W109/$W$3%</f>
        <v>0</v>
      </c>
      <c r="X110" s="47" t="s">
        <v>57</v>
      </c>
      <c r="Y110" s="122">
        <f>Y109/$Y$3%</f>
        <v>0</v>
      </c>
      <c r="Z110" s="124">
        <v>0</v>
      </c>
      <c r="AA110" s="124">
        <f>AA109/$AA$3%</f>
        <v>50</v>
      </c>
      <c r="AB110" s="124">
        <f>AB109/$AB$3%</f>
        <v>133.33333333333334</v>
      </c>
      <c r="AC110" s="125">
        <f>AC109/$AC$3%</f>
        <v>22.222222222222221</v>
      </c>
      <c r="AD110" s="47" t="s">
        <v>57</v>
      </c>
      <c r="AE110" s="122">
        <f>AE109/$AE$3%</f>
        <v>0</v>
      </c>
      <c r="AF110" s="124">
        <f>AF109/$AF$3%</f>
        <v>150</v>
      </c>
      <c r="AG110" s="124">
        <f>AG109/$AG$3%</f>
        <v>0</v>
      </c>
      <c r="AH110" s="124">
        <f>AH109/$AH$3%</f>
        <v>44.444444444444443</v>
      </c>
      <c r="AI110" s="125">
        <f>AI109/$AI$3%</f>
        <v>66.666666666666671</v>
      </c>
      <c r="AJ110" s="47" t="s">
        <v>57</v>
      </c>
      <c r="AK110" s="122">
        <f>AK109/$AK$3%</f>
        <v>0</v>
      </c>
      <c r="AL110" s="124">
        <f>AL109/$AL$3%</f>
        <v>33.333333333333336</v>
      </c>
      <c r="AM110" s="124">
        <f>AM109/$AM$3%</f>
        <v>54.54545454545454</v>
      </c>
      <c r="AN110" s="125">
        <f>AN109/$AN$3%</f>
        <v>33.333333333333336</v>
      </c>
      <c r="AO110" s="47" t="s">
        <v>57</v>
      </c>
      <c r="AP110" s="122">
        <f>AP109/$AP$3%</f>
        <v>40</v>
      </c>
      <c r="AQ110" s="126">
        <f>AQ109/$AQ$3%</f>
        <v>50</v>
      </c>
    </row>
    <row r="111" spans="1:43" ht="28.5" customHeight="1" thickBot="1">
      <c r="A111" s="396">
        <v>3</v>
      </c>
      <c r="B111" s="392" t="s">
        <v>85</v>
      </c>
      <c r="C111" s="363">
        <v>0</v>
      </c>
      <c r="D111" s="438">
        <f>C111/$C$3%</f>
        <v>0</v>
      </c>
      <c r="E111" s="71" t="s">
        <v>56</v>
      </c>
      <c r="F111" s="63">
        <v>0</v>
      </c>
      <c r="G111" s="61">
        <v>0</v>
      </c>
      <c r="H111" s="66">
        <v>0</v>
      </c>
      <c r="I111" s="61">
        <v>0</v>
      </c>
      <c r="J111" s="66">
        <v>0</v>
      </c>
      <c r="K111" s="66">
        <v>0</v>
      </c>
      <c r="L111" s="66">
        <v>0</v>
      </c>
      <c r="M111" s="66">
        <v>0</v>
      </c>
      <c r="N111" s="61">
        <v>0</v>
      </c>
      <c r="O111" s="61">
        <v>0</v>
      </c>
      <c r="P111" s="61">
        <v>0</v>
      </c>
      <c r="Q111" s="61">
        <v>0</v>
      </c>
      <c r="R111" s="66">
        <v>0</v>
      </c>
      <c r="S111" s="66">
        <v>0</v>
      </c>
      <c r="T111" s="66">
        <v>0</v>
      </c>
      <c r="U111" s="66">
        <v>0</v>
      </c>
      <c r="V111" s="66">
        <v>0</v>
      </c>
      <c r="W111" s="67">
        <v>0</v>
      </c>
      <c r="X111" s="71" t="s">
        <v>56</v>
      </c>
      <c r="Y111" s="77">
        <v>0</v>
      </c>
      <c r="Z111" s="61">
        <v>0</v>
      </c>
      <c r="AA111" s="75">
        <v>0</v>
      </c>
      <c r="AB111" s="75">
        <v>0</v>
      </c>
      <c r="AC111" s="76">
        <v>0</v>
      </c>
      <c r="AD111" s="71" t="s">
        <v>56</v>
      </c>
      <c r="AE111" s="68">
        <v>0</v>
      </c>
      <c r="AF111" s="66">
        <v>0</v>
      </c>
      <c r="AG111" s="66">
        <v>0</v>
      </c>
      <c r="AH111" s="66">
        <v>0</v>
      </c>
      <c r="AI111" s="67">
        <v>0</v>
      </c>
      <c r="AJ111" s="71" t="s">
        <v>56</v>
      </c>
      <c r="AK111" s="68">
        <v>0</v>
      </c>
      <c r="AL111" s="66">
        <v>0</v>
      </c>
      <c r="AM111" s="66">
        <v>0</v>
      </c>
      <c r="AN111" s="67">
        <v>0</v>
      </c>
      <c r="AO111" s="71" t="s">
        <v>56</v>
      </c>
      <c r="AP111" s="68">
        <v>0</v>
      </c>
      <c r="AQ111" s="69">
        <v>0</v>
      </c>
    </row>
    <row r="112" spans="1:43" ht="23.25" customHeight="1" thickBot="1">
      <c r="A112" s="397"/>
      <c r="B112" s="393"/>
      <c r="C112" s="364"/>
      <c r="D112" s="439"/>
      <c r="E112" s="47" t="s">
        <v>57</v>
      </c>
      <c r="F112" s="122">
        <v>0</v>
      </c>
      <c r="G112" s="122">
        <v>0</v>
      </c>
      <c r="H112" s="122">
        <f>H111/$H$3%</f>
        <v>0</v>
      </c>
      <c r="I112" s="122">
        <v>0</v>
      </c>
      <c r="J112" s="122">
        <f>J111/$J$3%</f>
        <v>0</v>
      </c>
      <c r="K112" s="122">
        <f>K111/$K$3%</f>
        <v>0</v>
      </c>
      <c r="L112" s="122">
        <f>L111/$L$3%</f>
        <v>0</v>
      </c>
      <c r="M112" s="122">
        <f>M111/$M$3%</f>
        <v>0</v>
      </c>
      <c r="N112" s="122">
        <v>0</v>
      </c>
      <c r="O112" s="122">
        <v>0</v>
      </c>
      <c r="P112" s="122">
        <v>0</v>
      </c>
      <c r="Q112" s="122">
        <v>0</v>
      </c>
      <c r="R112" s="122">
        <f>R111/$R$3%</f>
        <v>0</v>
      </c>
      <c r="S112" s="122">
        <f>S111/$S$3%</f>
        <v>0</v>
      </c>
      <c r="T112" s="122">
        <v>0</v>
      </c>
      <c r="U112" s="122">
        <f>U111/$U$3%</f>
        <v>0</v>
      </c>
      <c r="V112" s="122">
        <f>V111/$V$3%</f>
        <v>0</v>
      </c>
      <c r="W112" s="122">
        <f>W111/$W$3%</f>
        <v>0</v>
      </c>
      <c r="X112" s="47" t="s">
        <v>57</v>
      </c>
      <c r="Y112" s="122">
        <f>Y111/$Y$3%</f>
        <v>0</v>
      </c>
      <c r="Z112" s="124">
        <v>0</v>
      </c>
      <c r="AA112" s="124">
        <f>AA111/$AA$3%</f>
        <v>0</v>
      </c>
      <c r="AB112" s="124">
        <f>AB111/$AB$3%</f>
        <v>0</v>
      </c>
      <c r="AC112" s="125">
        <f>AC111/$AC$3%</f>
        <v>0</v>
      </c>
      <c r="AD112" s="47" t="s">
        <v>57</v>
      </c>
      <c r="AE112" s="122">
        <f>AE111/$AE$3%</f>
        <v>0</v>
      </c>
      <c r="AF112" s="124">
        <f>AF111/$AF$3%</f>
        <v>0</v>
      </c>
      <c r="AG112" s="124">
        <f>AG111/$AG$3%</f>
        <v>0</v>
      </c>
      <c r="AH112" s="124">
        <f>AH111/$AH$3%</f>
        <v>0</v>
      </c>
      <c r="AI112" s="125">
        <f>AI111/$AI$3%</f>
        <v>0</v>
      </c>
      <c r="AJ112" s="47" t="s">
        <v>57</v>
      </c>
      <c r="AK112" s="122">
        <f>AK111/$AK$3%</f>
        <v>0</v>
      </c>
      <c r="AL112" s="124">
        <f>AL111/$AL$3%</f>
        <v>0</v>
      </c>
      <c r="AM112" s="124">
        <f>AM111/$AM$3%</f>
        <v>0</v>
      </c>
      <c r="AN112" s="125">
        <f>AN111/$AN$3%</f>
        <v>0</v>
      </c>
      <c r="AO112" s="47" t="s">
        <v>57</v>
      </c>
      <c r="AP112" s="122">
        <f>AP111/$AP$3%</f>
        <v>0</v>
      </c>
      <c r="AQ112" s="126">
        <f>AQ111/$AQ$3%</f>
        <v>0</v>
      </c>
    </row>
    <row r="113" spans="1:43" ht="21.75" customHeight="1" thickBot="1">
      <c r="A113" s="398">
        <v>4</v>
      </c>
      <c r="B113" s="419" t="s">
        <v>86</v>
      </c>
      <c r="C113" s="363">
        <v>42</v>
      </c>
      <c r="D113" s="438">
        <f>C113/$C$3%</f>
        <v>63.636363636363633</v>
      </c>
      <c r="E113" s="71" t="s">
        <v>56</v>
      </c>
      <c r="F113" s="63">
        <v>0</v>
      </c>
      <c r="G113" s="61">
        <v>0</v>
      </c>
      <c r="H113" s="66">
        <v>9</v>
      </c>
      <c r="I113" s="61">
        <v>0</v>
      </c>
      <c r="J113" s="66">
        <v>3</v>
      </c>
      <c r="K113" s="66">
        <v>0</v>
      </c>
      <c r="L113" s="66">
        <v>0</v>
      </c>
      <c r="M113" s="66">
        <v>0</v>
      </c>
      <c r="N113" s="61">
        <v>0</v>
      </c>
      <c r="O113" s="61">
        <v>0</v>
      </c>
      <c r="P113" s="61">
        <v>0</v>
      </c>
      <c r="Q113" s="61">
        <v>0</v>
      </c>
      <c r="R113" s="66">
        <v>12</v>
      </c>
      <c r="S113" s="66">
        <v>3</v>
      </c>
      <c r="T113" s="66">
        <v>0</v>
      </c>
      <c r="U113" s="66">
        <v>6</v>
      </c>
      <c r="V113" s="66">
        <v>6</v>
      </c>
      <c r="W113" s="67">
        <v>3</v>
      </c>
      <c r="X113" s="71" t="s">
        <v>56</v>
      </c>
      <c r="Y113" s="68">
        <v>9</v>
      </c>
      <c r="Z113" s="61">
        <v>0</v>
      </c>
      <c r="AA113" s="66">
        <v>9</v>
      </c>
      <c r="AB113" s="66">
        <v>15</v>
      </c>
      <c r="AC113" s="67">
        <v>9</v>
      </c>
      <c r="AD113" s="71" t="s">
        <v>56</v>
      </c>
      <c r="AE113" s="68">
        <v>6</v>
      </c>
      <c r="AF113" s="66">
        <v>9</v>
      </c>
      <c r="AG113" s="66">
        <v>9</v>
      </c>
      <c r="AH113" s="66">
        <v>15</v>
      </c>
      <c r="AI113" s="67">
        <v>3</v>
      </c>
      <c r="AJ113" s="71" t="s">
        <v>56</v>
      </c>
      <c r="AK113" s="68">
        <v>0</v>
      </c>
      <c r="AL113" s="66">
        <v>12</v>
      </c>
      <c r="AM113" s="66">
        <v>21</v>
      </c>
      <c r="AN113" s="67">
        <v>9</v>
      </c>
      <c r="AO113" s="71" t="s">
        <v>56</v>
      </c>
      <c r="AP113" s="68">
        <v>39</v>
      </c>
      <c r="AQ113" s="69">
        <v>3</v>
      </c>
    </row>
    <row r="114" spans="1:43" ht="28.5" customHeight="1" thickBot="1">
      <c r="A114" s="399"/>
      <c r="B114" s="420"/>
      <c r="C114" s="364"/>
      <c r="D114" s="439"/>
      <c r="E114" s="47" t="s">
        <v>57</v>
      </c>
      <c r="F114" s="122">
        <v>0</v>
      </c>
      <c r="G114" s="122">
        <v>0</v>
      </c>
      <c r="H114" s="122">
        <f>H113/$H$3%</f>
        <v>60</v>
      </c>
      <c r="I114" s="122">
        <v>0</v>
      </c>
      <c r="J114" s="122">
        <f>J113/$J$3%</f>
        <v>100</v>
      </c>
      <c r="K114" s="122">
        <f>K113/$K$3%</f>
        <v>0</v>
      </c>
      <c r="L114" s="122">
        <f>L113/$L$3%</f>
        <v>0</v>
      </c>
      <c r="M114" s="122">
        <f>M113/$M$3%</f>
        <v>0</v>
      </c>
      <c r="N114" s="122">
        <v>0</v>
      </c>
      <c r="O114" s="122">
        <v>0</v>
      </c>
      <c r="P114" s="122">
        <v>0</v>
      </c>
      <c r="Q114" s="122">
        <v>0</v>
      </c>
      <c r="R114" s="122">
        <f>R113/$R$3%</f>
        <v>80</v>
      </c>
      <c r="S114" s="122">
        <f>S113/$S$3%</f>
        <v>100</v>
      </c>
      <c r="T114" s="122">
        <v>0</v>
      </c>
      <c r="U114" s="122">
        <f>U113/$U$3%</f>
        <v>50</v>
      </c>
      <c r="V114" s="122">
        <f>V113/$V$3%</f>
        <v>66.666666666666671</v>
      </c>
      <c r="W114" s="122">
        <f>W113/$W$3%</f>
        <v>25</v>
      </c>
      <c r="X114" s="47" t="s">
        <v>57</v>
      </c>
      <c r="Y114" s="122">
        <f>Y113/$Y$3%</f>
        <v>75</v>
      </c>
      <c r="Z114" s="124">
        <v>0</v>
      </c>
      <c r="AA114" s="124">
        <f>AA113/$AA$3%</f>
        <v>50</v>
      </c>
      <c r="AB114" s="124">
        <f>AB113/$AB$3%</f>
        <v>166.66666666666669</v>
      </c>
      <c r="AC114" s="125">
        <f>AC113/$AC$3%</f>
        <v>33.333333333333329</v>
      </c>
      <c r="AD114" s="47" t="s">
        <v>57</v>
      </c>
      <c r="AE114" s="122">
        <f>AE113/$AE$3%</f>
        <v>66.666666666666671</v>
      </c>
      <c r="AF114" s="124">
        <f>AF113/$AF$3%</f>
        <v>150</v>
      </c>
      <c r="AG114" s="124">
        <f>AG113/$AG$3%</f>
        <v>60</v>
      </c>
      <c r="AH114" s="124">
        <f>AH113/$AH$3%</f>
        <v>55.55555555555555</v>
      </c>
      <c r="AI114" s="125">
        <f>AI113/$AI$3%</f>
        <v>33.333333333333336</v>
      </c>
      <c r="AJ114" s="47" t="s">
        <v>57</v>
      </c>
      <c r="AK114" s="122">
        <f>AK113/$AK$3%</f>
        <v>0</v>
      </c>
      <c r="AL114" s="124">
        <f>AL113/$AL$3%</f>
        <v>66.666666666666671</v>
      </c>
      <c r="AM114" s="124">
        <f>AM113/$AM$3%</f>
        <v>63.636363636363633</v>
      </c>
      <c r="AN114" s="125">
        <f>AN113/$AN$3%</f>
        <v>100</v>
      </c>
      <c r="AO114" s="47" t="s">
        <v>57</v>
      </c>
      <c r="AP114" s="122">
        <f>AP113/$AP$3%</f>
        <v>65</v>
      </c>
      <c r="AQ114" s="126">
        <f>AQ113/$AQ$3%</f>
        <v>50</v>
      </c>
    </row>
    <row r="115" spans="1:43" ht="25.5" customHeight="1" thickBot="1">
      <c r="A115" s="396">
        <v>5</v>
      </c>
      <c r="B115" s="392" t="s">
        <v>87</v>
      </c>
      <c r="C115" s="363">
        <v>54</v>
      </c>
      <c r="D115" s="438">
        <f>C115/$C$3%</f>
        <v>81.818181818181813</v>
      </c>
      <c r="E115" s="71" t="s">
        <v>56</v>
      </c>
      <c r="F115" s="63">
        <v>0</v>
      </c>
      <c r="G115" s="61">
        <v>0</v>
      </c>
      <c r="H115" s="66">
        <v>12</v>
      </c>
      <c r="I115" s="61">
        <v>0</v>
      </c>
      <c r="J115" s="66">
        <v>3</v>
      </c>
      <c r="K115" s="66">
        <v>3</v>
      </c>
      <c r="L115" s="66">
        <v>3</v>
      </c>
      <c r="M115" s="66">
        <v>3</v>
      </c>
      <c r="N115" s="61">
        <v>0</v>
      </c>
      <c r="O115" s="61">
        <v>0</v>
      </c>
      <c r="P115" s="61">
        <v>0</v>
      </c>
      <c r="Q115" s="61">
        <v>0</v>
      </c>
      <c r="R115" s="66">
        <v>9</v>
      </c>
      <c r="S115" s="66">
        <v>3</v>
      </c>
      <c r="T115" s="66">
        <v>0</v>
      </c>
      <c r="U115" s="66">
        <v>6</v>
      </c>
      <c r="V115" s="66">
        <v>9</v>
      </c>
      <c r="W115" s="67">
        <v>3</v>
      </c>
      <c r="X115" s="71" t="s">
        <v>56</v>
      </c>
      <c r="Y115" s="68">
        <v>18</v>
      </c>
      <c r="Z115" s="61">
        <v>0</v>
      </c>
      <c r="AA115" s="66">
        <v>15</v>
      </c>
      <c r="AB115" s="66">
        <v>12</v>
      </c>
      <c r="AC115" s="67">
        <v>9</v>
      </c>
      <c r="AD115" s="71" t="s">
        <v>56</v>
      </c>
      <c r="AE115" s="68">
        <v>9</v>
      </c>
      <c r="AF115" s="66">
        <v>12</v>
      </c>
      <c r="AG115" s="66">
        <v>15</v>
      </c>
      <c r="AH115" s="66">
        <v>12</v>
      </c>
      <c r="AI115" s="67">
        <v>6</v>
      </c>
      <c r="AJ115" s="71" t="s">
        <v>56</v>
      </c>
      <c r="AK115" s="68">
        <v>3</v>
      </c>
      <c r="AL115" s="66">
        <v>18</v>
      </c>
      <c r="AM115" s="66">
        <v>21</v>
      </c>
      <c r="AN115" s="67">
        <v>12</v>
      </c>
      <c r="AO115" s="71" t="s">
        <v>56</v>
      </c>
      <c r="AP115" s="68">
        <v>51</v>
      </c>
      <c r="AQ115" s="69">
        <v>3</v>
      </c>
    </row>
    <row r="116" spans="1:43" ht="24.75" customHeight="1" thickBot="1">
      <c r="A116" s="397"/>
      <c r="B116" s="393"/>
      <c r="C116" s="364"/>
      <c r="D116" s="439"/>
      <c r="E116" s="47" t="s">
        <v>57</v>
      </c>
      <c r="F116" s="122">
        <v>0</v>
      </c>
      <c r="G116" s="122">
        <v>0</v>
      </c>
      <c r="H116" s="122">
        <f>H115/$H$3%</f>
        <v>80</v>
      </c>
      <c r="I116" s="122">
        <v>0</v>
      </c>
      <c r="J116" s="122">
        <f>J115/$J$3%</f>
        <v>100</v>
      </c>
      <c r="K116" s="122">
        <f>K115/$K$3%</f>
        <v>100</v>
      </c>
      <c r="L116" s="122">
        <f>L115/$L$3%</f>
        <v>100</v>
      </c>
      <c r="M116" s="122">
        <f>M115/$M$3%</f>
        <v>100</v>
      </c>
      <c r="N116" s="122">
        <v>0</v>
      </c>
      <c r="O116" s="122">
        <v>0</v>
      </c>
      <c r="P116" s="122">
        <v>0</v>
      </c>
      <c r="Q116" s="122">
        <v>0</v>
      </c>
      <c r="R116" s="122">
        <f>R115/$R$3%</f>
        <v>60</v>
      </c>
      <c r="S116" s="122">
        <f>S115/$S$3%</f>
        <v>100</v>
      </c>
      <c r="T116" s="122">
        <v>0</v>
      </c>
      <c r="U116" s="122">
        <f>U115/$U$3%</f>
        <v>50</v>
      </c>
      <c r="V116" s="122">
        <f>V115/$V$3%</f>
        <v>100</v>
      </c>
      <c r="W116" s="122">
        <f>W115/$W$3%</f>
        <v>25</v>
      </c>
      <c r="X116" s="47" t="s">
        <v>57</v>
      </c>
      <c r="Y116" s="122">
        <f>Y115/$Y$3%</f>
        <v>150</v>
      </c>
      <c r="Z116" s="124">
        <v>0</v>
      </c>
      <c r="AA116" s="124">
        <f>AA115/$AA$3%</f>
        <v>83.333333333333343</v>
      </c>
      <c r="AB116" s="124">
        <f>AB115/$AB$3%</f>
        <v>133.33333333333334</v>
      </c>
      <c r="AC116" s="125">
        <f>AC115/$AC$3%</f>
        <v>33.333333333333329</v>
      </c>
      <c r="AD116" s="47" t="s">
        <v>57</v>
      </c>
      <c r="AE116" s="122">
        <f>AE115/$AE$3%</f>
        <v>100</v>
      </c>
      <c r="AF116" s="124">
        <f>AF115/$AF$3%</f>
        <v>200</v>
      </c>
      <c r="AG116" s="124">
        <f>AG115/$AG$3%</f>
        <v>100</v>
      </c>
      <c r="AH116" s="124">
        <f>AH115/$AH$3%</f>
        <v>44.444444444444443</v>
      </c>
      <c r="AI116" s="125">
        <f>AI115/$AI$3%</f>
        <v>66.666666666666671</v>
      </c>
      <c r="AJ116" s="47" t="s">
        <v>57</v>
      </c>
      <c r="AK116" s="122">
        <f>AK115/$AK$3%</f>
        <v>50</v>
      </c>
      <c r="AL116" s="124">
        <f>AL115/$AL$3%</f>
        <v>100</v>
      </c>
      <c r="AM116" s="124">
        <f>AM115/$AM$3%</f>
        <v>63.636363636363633</v>
      </c>
      <c r="AN116" s="125">
        <f>AN115/$AN$3%</f>
        <v>133.33333333333334</v>
      </c>
      <c r="AO116" s="47" t="s">
        <v>57</v>
      </c>
      <c r="AP116" s="122">
        <f>AP115/$AP$3%</f>
        <v>85</v>
      </c>
      <c r="AQ116" s="126">
        <f>AQ115/$AQ$3%</f>
        <v>50</v>
      </c>
    </row>
    <row r="117" spans="1:43" ht="21.75" customHeight="1" thickBot="1">
      <c r="A117" s="398">
        <v>6</v>
      </c>
      <c r="B117" s="394" t="s">
        <v>88</v>
      </c>
      <c r="C117" s="363">
        <v>45</v>
      </c>
      <c r="D117" s="438">
        <f>C117/$C$3%</f>
        <v>68.181818181818173</v>
      </c>
      <c r="E117" s="71" t="s">
        <v>56</v>
      </c>
      <c r="F117" s="63">
        <v>0</v>
      </c>
      <c r="G117" s="61">
        <v>0</v>
      </c>
      <c r="H117" s="66">
        <v>9</v>
      </c>
      <c r="I117" s="61">
        <v>0</v>
      </c>
      <c r="J117" s="66">
        <v>3</v>
      </c>
      <c r="K117" s="66">
        <v>3</v>
      </c>
      <c r="L117" s="66">
        <v>0</v>
      </c>
      <c r="M117" s="66">
        <v>3</v>
      </c>
      <c r="N117" s="61">
        <v>0</v>
      </c>
      <c r="O117" s="61">
        <v>0</v>
      </c>
      <c r="P117" s="61">
        <v>0</v>
      </c>
      <c r="Q117" s="61">
        <v>0</v>
      </c>
      <c r="R117" s="66">
        <v>6</v>
      </c>
      <c r="S117" s="66">
        <v>3</v>
      </c>
      <c r="T117" s="66">
        <v>0</v>
      </c>
      <c r="U117" s="66">
        <v>9</v>
      </c>
      <c r="V117" s="66">
        <v>6</v>
      </c>
      <c r="W117" s="67">
        <v>3</v>
      </c>
      <c r="X117" s="71" t="s">
        <v>56</v>
      </c>
      <c r="Y117" s="68">
        <v>9</v>
      </c>
      <c r="Z117" s="61">
        <v>0</v>
      </c>
      <c r="AA117" s="66">
        <v>12</v>
      </c>
      <c r="AB117" s="66">
        <v>12</v>
      </c>
      <c r="AC117" s="67">
        <v>12</v>
      </c>
      <c r="AD117" s="71" t="s">
        <v>56</v>
      </c>
      <c r="AE117" s="68">
        <v>9</v>
      </c>
      <c r="AF117" s="66">
        <v>9</v>
      </c>
      <c r="AG117" s="66">
        <v>6</v>
      </c>
      <c r="AH117" s="66">
        <v>15</v>
      </c>
      <c r="AI117" s="67">
        <v>6</v>
      </c>
      <c r="AJ117" s="71" t="s">
        <v>56</v>
      </c>
      <c r="AK117" s="68">
        <v>9</v>
      </c>
      <c r="AL117" s="66">
        <v>12</v>
      </c>
      <c r="AM117" s="66">
        <v>18</v>
      </c>
      <c r="AN117" s="67">
        <v>6</v>
      </c>
      <c r="AO117" s="71" t="s">
        <v>56</v>
      </c>
      <c r="AP117" s="68">
        <v>39</v>
      </c>
      <c r="AQ117" s="69">
        <v>6</v>
      </c>
    </row>
    <row r="118" spans="1:43" ht="25.5" customHeight="1" thickBot="1">
      <c r="A118" s="399"/>
      <c r="B118" s="395"/>
      <c r="C118" s="364"/>
      <c r="D118" s="439"/>
      <c r="E118" s="47" t="s">
        <v>57</v>
      </c>
      <c r="F118" s="122">
        <v>0</v>
      </c>
      <c r="G118" s="122">
        <v>0</v>
      </c>
      <c r="H118" s="122">
        <f>H117/$H$3%</f>
        <v>60</v>
      </c>
      <c r="I118" s="122">
        <v>0</v>
      </c>
      <c r="J118" s="122">
        <f>J117/$J$3%</f>
        <v>100</v>
      </c>
      <c r="K118" s="122">
        <f>K117/$K$3%</f>
        <v>100</v>
      </c>
      <c r="L118" s="122">
        <f>L117/$L$3%</f>
        <v>0</v>
      </c>
      <c r="M118" s="122">
        <f>M117/$M$3%</f>
        <v>100</v>
      </c>
      <c r="N118" s="122">
        <v>0</v>
      </c>
      <c r="O118" s="122">
        <v>0</v>
      </c>
      <c r="P118" s="122">
        <v>0</v>
      </c>
      <c r="Q118" s="122">
        <v>0</v>
      </c>
      <c r="R118" s="122">
        <f>R117/$R$3%</f>
        <v>40</v>
      </c>
      <c r="S118" s="122">
        <f>S117/$S$3%</f>
        <v>100</v>
      </c>
      <c r="T118" s="122">
        <v>0</v>
      </c>
      <c r="U118" s="122">
        <f>U117/$U$3%</f>
        <v>75</v>
      </c>
      <c r="V118" s="122">
        <f>V117/$V$3%</f>
        <v>66.666666666666671</v>
      </c>
      <c r="W118" s="122">
        <f>W117/$W$3%</f>
        <v>25</v>
      </c>
      <c r="X118" s="47" t="s">
        <v>57</v>
      </c>
      <c r="Y118" s="122">
        <f>Y117/$Y$3%</f>
        <v>75</v>
      </c>
      <c r="Z118" s="124">
        <v>0</v>
      </c>
      <c r="AA118" s="124">
        <f>AA117/$AA$3%</f>
        <v>66.666666666666671</v>
      </c>
      <c r="AB118" s="124">
        <f>AB117/$AB$3%</f>
        <v>133.33333333333334</v>
      </c>
      <c r="AC118" s="125">
        <f>AC117/$AC$3%</f>
        <v>44.444444444444443</v>
      </c>
      <c r="AD118" s="47" t="s">
        <v>57</v>
      </c>
      <c r="AE118" s="122">
        <f>AE117/$AE$3%</f>
        <v>100</v>
      </c>
      <c r="AF118" s="124">
        <f>AF117/$AF$3%</f>
        <v>150</v>
      </c>
      <c r="AG118" s="124">
        <f>AG117/$AG$3%</f>
        <v>40</v>
      </c>
      <c r="AH118" s="124">
        <f>AH117/$AH$3%</f>
        <v>55.55555555555555</v>
      </c>
      <c r="AI118" s="125">
        <f>AI117/$AI$3%</f>
        <v>66.666666666666671</v>
      </c>
      <c r="AJ118" s="47" t="s">
        <v>57</v>
      </c>
      <c r="AK118" s="122">
        <f>AK117/$AK$3%</f>
        <v>150</v>
      </c>
      <c r="AL118" s="124">
        <f>AL117/$AL$3%</f>
        <v>66.666666666666671</v>
      </c>
      <c r="AM118" s="124">
        <f>AM117/$AM$3%</f>
        <v>54.54545454545454</v>
      </c>
      <c r="AN118" s="125">
        <f>AN117/$AN$3%</f>
        <v>66.666666666666671</v>
      </c>
      <c r="AO118" s="47" t="s">
        <v>57</v>
      </c>
      <c r="AP118" s="122">
        <f>AP117/$AP$3%</f>
        <v>65</v>
      </c>
      <c r="AQ118" s="126">
        <f>AQ117/$AQ$3%</f>
        <v>100</v>
      </c>
    </row>
    <row r="119" spans="1:43" ht="25.5" customHeight="1" thickBot="1">
      <c r="A119" s="396">
        <v>7</v>
      </c>
      <c r="B119" s="392" t="s">
        <v>89</v>
      </c>
      <c r="C119" s="363">
        <v>6</v>
      </c>
      <c r="D119" s="438">
        <f>C119/$C$3%</f>
        <v>9.0909090909090899</v>
      </c>
      <c r="E119" s="71" t="s">
        <v>56</v>
      </c>
      <c r="F119" s="63">
        <v>0</v>
      </c>
      <c r="G119" s="61">
        <v>0</v>
      </c>
      <c r="H119" s="66">
        <v>6</v>
      </c>
      <c r="I119" s="61">
        <v>0</v>
      </c>
      <c r="J119" s="66">
        <v>0</v>
      </c>
      <c r="K119" s="66">
        <v>0</v>
      </c>
      <c r="L119" s="66">
        <v>0</v>
      </c>
      <c r="M119" s="66">
        <v>0</v>
      </c>
      <c r="N119" s="61">
        <v>0</v>
      </c>
      <c r="O119" s="61">
        <v>0</v>
      </c>
      <c r="P119" s="61">
        <v>0</v>
      </c>
      <c r="Q119" s="61">
        <v>0</v>
      </c>
      <c r="R119" s="66">
        <v>0</v>
      </c>
      <c r="S119" s="66">
        <v>0</v>
      </c>
      <c r="T119" s="66">
        <v>0</v>
      </c>
      <c r="U119" s="66">
        <v>0</v>
      </c>
      <c r="V119" s="66">
        <v>0</v>
      </c>
      <c r="W119" s="67">
        <v>0</v>
      </c>
      <c r="X119" s="71" t="s">
        <v>56</v>
      </c>
      <c r="Y119" s="77">
        <v>6</v>
      </c>
      <c r="Z119" s="61">
        <v>0</v>
      </c>
      <c r="AA119" s="75">
        <v>0</v>
      </c>
      <c r="AB119" s="75">
        <v>0</v>
      </c>
      <c r="AC119" s="76">
        <v>0</v>
      </c>
      <c r="AD119" s="71" t="s">
        <v>56</v>
      </c>
      <c r="AE119" s="68">
        <v>0</v>
      </c>
      <c r="AF119" s="66">
        <v>0</v>
      </c>
      <c r="AG119" s="66">
        <v>6</v>
      </c>
      <c r="AH119" s="66">
        <v>0</v>
      </c>
      <c r="AI119" s="67">
        <v>0</v>
      </c>
      <c r="AJ119" s="71" t="s">
        <v>56</v>
      </c>
      <c r="AK119" s="68">
        <v>0</v>
      </c>
      <c r="AL119" s="66">
        <v>0</v>
      </c>
      <c r="AM119" s="66">
        <v>0</v>
      </c>
      <c r="AN119" s="67">
        <v>6</v>
      </c>
      <c r="AO119" s="71" t="s">
        <v>56</v>
      </c>
      <c r="AP119" s="68">
        <v>6</v>
      </c>
      <c r="AQ119" s="69">
        <v>0</v>
      </c>
    </row>
    <row r="120" spans="1:43" ht="27.75" customHeight="1" thickBot="1">
      <c r="A120" s="397"/>
      <c r="B120" s="393"/>
      <c r="C120" s="364"/>
      <c r="D120" s="439"/>
      <c r="E120" s="47" t="s">
        <v>57</v>
      </c>
      <c r="F120" s="122">
        <v>0</v>
      </c>
      <c r="G120" s="122">
        <v>0</v>
      </c>
      <c r="H120" s="122">
        <f>H119/$H$3%</f>
        <v>40</v>
      </c>
      <c r="I120" s="122">
        <v>0</v>
      </c>
      <c r="J120" s="122">
        <f>J119/$J$3%</f>
        <v>0</v>
      </c>
      <c r="K120" s="122">
        <f>K119/$K$3%</f>
        <v>0</v>
      </c>
      <c r="L120" s="122">
        <f>L119/$L$3%</f>
        <v>0</v>
      </c>
      <c r="M120" s="122">
        <f>M119/$M$3%</f>
        <v>0</v>
      </c>
      <c r="N120" s="122">
        <v>0</v>
      </c>
      <c r="O120" s="122">
        <v>0</v>
      </c>
      <c r="P120" s="122">
        <v>0</v>
      </c>
      <c r="Q120" s="122">
        <v>0</v>
      </c>
      <c r="R120" s="122">
        <f>R119/$R$3%</f>
        <v>0</v>
      </c>
      <c r="S120" s="122">
        <f>S119/$S$3%</f>
        <v>0</v>
      </c>
      <c r="T120" s="122">
        <v>0</v>
      </c>
      <c r="U120" s="122">
        <f>U119/$U$3%</f>
        <v>0</v>
      </c>
      <c r="V120" s="122">
        <f>V119/$V$3%</f>
        <v>0</v>
      </c>
      <c r="W120" s="122">
        <f>W119/$W$3%</f>
        <v>0</v>
      </c>
      <c r="X120" s="47" t="s">
        <v>57</v>
      </c>
      <c r="Y120" s="122">
        <f>Y119/$Y$3%</f>
        <v>50</v>
      </c>
      <c r="Z120" s="124">
        <v>0</v>
      </c>
      <c r="AA120" s="124">
        <f>AA119/$AA$3%</f>
        <v>0</v>
      </c>
      <c r="AB120" s="124">
        <f>AB119/$AB$3%</f>
        <v>0</v>
      </c>
      <c r="AC120" s="125">
        <f>AC119/$AC$3%</f>
        <v>0</v>
      </c>
      <c r="AD120" s="47" t="s">
        <v>57</v>
      </c>
      <c r="AE120" s="122">
        <f>AE119/$AE$3%</f>
        <v>0</v>
      </c>
      <c r="AF120" s="124">
        <f>AF119/$AF$3%</f>
        <v>0</v>
      </c>
      <c r="AG120" s="124">
        <f>AG119/$AG$3%</f>
        <v>40</v>
      </c>
      <c r="AH120" s="124">
        <f>AH119/$AH$3%</f>
        <v>0</v>
      </c>
      <c r="AI120" s="125">
        <f>AI119/$AI$3%</f>
        <v>0</v>
      </c>
      <c r="AJ120" s="47" t="s">
        <v>57</v>
      </c>
      <c r="AK120" s="122">
        <f>AK119/$AK$3%</f>
        <v>0</v>
      </c>
      <c r="AL120" s="124">
        <f>AL119/$AL$3%</f>
        <v>0</v>
      </c>
      <c r="AM120" s="124">
        <f>AM119/$AM$3%</f>
        <v>0</v>
      </c>
      <c r="AN120" s="125">
        <f>AN119/$AN$3%</f>
        <v>66.666666666666671</v>
      </c>
      <c r="AO120" s="47" t="s">
        <v>57</v>
      </c>
      <c r="AP120" s="122">
        <f>AP119/$AP$3%</f>
        <v>10</v>
      </c>
      <c r="AQ120" s="126">
        <f>AQ119/$AQ$3%</f>
        <v>0</v>
      </c>
    </row>
    <row r="121" spans="1:43" ht="22.5" customHeight="1" thickBot="1">
      <c r="A121" s="398">
        <v>8</v>
      </c>
      <c r="B121" s="394" t="s">
        <v>16</v>
      </c>
      <c r="C121" s="363">
        <v>3</v>
      </c>
      <c r="D121" s="438">
        <f>C121/$C$3%</f>
        <v>4.545454545454545</v>
      </c>
      <c r="E121" s="71" t="s">
        <v>56</v>
      </c>
      <c r="F121" s="63">
        <v>0</v>
      </c>
      <c r="G121" s="61">
        <v>0</v>
      </c>
      <c r="H121" s="66">
        <v>0</v>
      </c>
      <c r="I121" s="61">
        <v>0</v>
      </c>
      <c r="J121" s="66">
        <v>0</v>
      </c>
      <c r="K121" s="66">
        <v>0</v>
      </c>
      <c r="L121" s="66">
        <v>0</v>
      </c>
      <c r="M121" s="66">
        <v>0</v>
      </c>
      <c r="N121" s="61">
        <v>0</v>
      </c>
      <c r="O121" s="61">
        <v>0</v>
      </c>
      <c r="P121" s="61">
        <v>0</v>
      </c>
      <c r="Q121" s="61">
        <v>0</v>
      </c>
      <c r="R121" s="66">
        <v>3</v>
      </c>
      <c r="S121" s="66">
        <v>0</v>
      </c>
      <c r="T121" s="66">
        <v>0</v>
      </c>
      <c r="U121" s="66">
        <v>0</v>
      </c>
      <c r="V121" s="66">
        <v>0</v>
      </c>
      <c r="W121" s="67">
        <v>0</v>
      </c>
      <c r="X121" s="71" t="s">
        <v>56</v>
      </c>
      <c r="Y121" s="68">
        <v>0</v>
      </c>
      <c r="Z121" s="61">
        <v>0</v>
      </c>
      <c r="AA121" s="66">
        <v>0</v>
      </c>
      <c r="AB121" s="66">
        <v>3</v>
      </c>
      <c r="AC121" s="67">
        <v>0</v>
      </c>
      <c r="AD121" s="71" t="s">
        <v>56</v>
      </c>
      <c r="AE121" s="68">
        <v>0</v>
      </c>
      <c r="AF121" s="66">
        <v>0</v>
      </c>
      <c r="AG121" s="66">
        <v>0</v>
      </c>
      <c r="AH121" s="66">
        <v>3</v>
      </c>
      <c r="AI121" s="67">
        <v>0</v>
      </c>
      <c r="AJ121" s="71" t="s">
        <v>56</v>
      </c>
      <c r="AK121" s="68">
        <v>0</v>
      </c>
      <c r="AL121" s="66">
        <v>0</v>
      </c>
      <c r="AM121" s="66">
        <v>3</v>
      </c>
      <c r="AN121" s="67">
        <v>0</v>
      </c>
      <c r="AO121" s="71" t="s">
        <v>56</v>
      </c>
      <c r="AP121" s="68">
        <v>3</v>
      </c>
      <c r="AQ121" s="69">
        <v>0</v>
      </c>
    </row>
    <row r="122" spans="1:43" ht="28.5" customHeight="1" thickBot="1">
      <c r="A122" s="399"/>
      <c r="B122" s="395"/>
      <c r="C122" s="364"/>
      <c r="D122" s="439"/>
      <c r="E122" s="47" t="s">
        <v>57</v>
      </c>
      <c r="F122" s="122">
        <v>0</v>
      </c>
      <c r="G122" s="122">
        <v>0</v>
      </c>
      <c r="H122" s="122">
        <f>H121/$H$3%</f>
        <v>0</v>
      </c>
      <c r="I122" s="122">
        <v>0</v>
      </c>
      <c r="J122" s="122">
        <f>J121/$J$3%</f>
        <v>0</v>
      </c>
      <c r="K122" s="122">
        <f>K121/$K$3%</f>
        <v>0</v>
      </c>
      <c r="L122" s="122">
        <f>L121/$L$3%</f>
        <v>0</v>
      </c>
      <c r="M122" s="122">
        <f>M121/$M$3%</f>
        <v>0</v>
      </c>
      <c r="N122" s="122">
        <v>0</v>
      </c>
      <c r="O122" s="122">
        <v>0</v>
      </c>
      <c r="P122" s="122">
        <v>0</v>
      </c>
      <c r="Q122" s="122">
        <v>0</v>
      </c>
      <c r="R122" s="122">
        <f>R121/$R$3%</f>
        <v>20</v>
      </c>
      <c r="S122" s="122">
        <f>S121/$S$3%</f>
        <v>0</v>
      </c>
      <c r="T122" s="122">
        <v>0</v>
      </c>
      <c r="U122" s="122">
        <f>U121/$U$3%</f>
        <v>0</v>
      </c>
      <c r="V122" s="122">
        <f>V121/$V$3%</f>
        <v>0</v>
      </c>
      <c r="W122" s="122">
        <f>W121/$W$3%</f>
        <v>0</v>
      </c>
      <c r="X122" s="47" t="s">
        <v>57</v>
      </c>
      <c r="Y122" s="122">
        <f>Y121/$Y$3%</f>
        <v>0</v>
      </c>
      <c r="Z122" s="124">
        <v>0</v>
      </c>
      <c r="AA122" s="124">
        <f>AA121/$AA$3%</f>
        <v>0</v>
      </c>
      <c r="AB122" s="124">
        <f>AB121/$AB$3%</f>
        <v>33.333333333333336</v>
      </c>
      <c r="AC122" s="125">
        <f>AC121/$AC$3%</f>
        <v>0</v>
      </c>
      <c r="AD122" s="47" t="s">
        <v>57</v>
      </c>
      <c r="AE122" s="122">
        <f>AE121/$AE$3%</f>
        <v>0</v>
      </c>
      <c r="AF122" s="124">
        <f>AF121/$AF$3%</f>
        <v>0</v>
      </c>
      <c r="AG122" s="124">
        <f>AG121/$AG$3%</f>
        <v>0</v>
      </c>
      <c r="AH122" s="124">
        <f>AH121/$AH$3%</f>
        <v>11.111111111111111</v>
      </c>
      <c r="AI122" s="125">
        <f>AI121/$AI$3%</f>
        <v>0</v>
      </c>
      <c r="AJ122" s="47" t="s">
        <v>57</v>
      </c>
      <c r="AK122" s="122">
        <f>AK121/$AK$3%</f>
        <v>0</v>
      </c>
      <c r="AL122" s="124">
        <f>AL121/$AL$3%</f>
        <v>0</v>
      </c>
      <c r="AM122" s="124">
        <f>AM121/$AM$3%</f>
        <v>9.0909090909090899</v>
      </c>
      <c r="AN122" s="125">
        <f>AN121/$AN$3%</f>
        <v>0</v>
      </c>
      <c r="AO122" s="47" t="s">
        <v>57</v>
      </c>
      <c r="AP122" s="122">
        <f>AP121/$AP$3%</f>
        <v>5</v>
      </c>
      <c r="AQ122" s="126">
        <f>AQ121/$AQ$3%</f>
        <v>0</v>
      </c>
    </row>
    <row r="123" spans="1:43" ht="20.100000000000001" customHeight="1" thickBot="1">
      <c r="A123" s="49" t="s">
        <v>90</v>
      </c>
      <c r="B123" s="50"/>
      <c r="C123" s="242"/>
      <c r="D123" s="120"/>
      <c r="E123" s="7"/>
      <c r="F123" s="81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80"/>
      <c r="X123" s="7"/>
      <c r="Y123" s="81"/>
      <c r="Z123" s="79"/>
      <c r="AA123" s="79"/>
      <c r="AB123" s="79"/>
      <c r="AC123" s="80"/>
      <c r="AD123" s="7"/>
      <c r="AE123" s="81"/>
      <c r="AF123" s="79"/>
      <c r="AG123" s="79"/>
      <c r="AH123" s="79"/>
      <c r="AI123" s="80"/>
      <c r="AJ123" s="7"/>
      <c r="AK123" s="81"/>
      <c r="AL123" s="79"/>
      <c r="AM123" s="79"/>
      <c r="AN123" s="80"/>
      <c r="AO123" s="7"/>
      <c r="AP123" s="81"/>
      <c r="AQ123" s="82"/>
    </row>
    <row r="124" spans="1:43" ht="24" customHeight="1" thickBot="1">
      <c r="A124" s="398">
        <v>1</v>
      </c>
      <c r="B124" s="394" t="s">
        <v>91</v>
      </c>
      <c r="C124" s="363">
        <v>3</v>
      </c>
      <c r="D124" s="438">
        <f>C124/$C$3%</f>
        <v>4.545454545454545</v>
      </c>
      <c r="E124" s="71" t="s">
        <v>56</v>
      </c>
      <c r="F124" s="63">
        <v>0</v>
      </c>
      <c r="G124" s="61">
        <v>0</v>
      </c>
      <c r="H124" s="66">
        <v>0</v>
      </c>
      <c r="I124" s="61">
        <v>0</v>
      </c>
      <c r="J124" s="66">
        <v>0</v>
      </c>
      <c r="K124" s="66">
        <v>0</v>
      </c>
      <c r="L124" s="66">
        <v>0</v>
      </c>
      <c r="M124" s="66">
        <v>0</v>
      </c>
      <c r="N124" s="61">
        <v>0</v>
      </c>
      <c r="O124" s="61">
        <v>0</v>
      </c>
      <c r="P124" s="61">
        <v>0</v>
      </c>
      <c r="Q124" s="61">
        <v>0</v>
      </c>
      <c r="R124" s="66">
        <v>0</v>
      </c>
      <c r="S124" s="66">
        <v>0</v>
      </c>
      <c r="T124" s="66">
        <v>0</v>
      </c>
      <c r="U124" s="66">
        <v>0</v>
      </c>
      <c r="V124" s="66">
        <v>0</v>
      </c>
      <c r="W124" s="67">
        <v>3</v>
      </c>
      <c r="X124" s="71" t="s">
        <v>56</v>
      </c>
      <c r="Y124" s="68">
        <v>0</v>
      </c>
      <c r="Z124" s="61">
        <v>0</v>
      </c>
      <c r="AA124" s="66">
        <v>0</v>
      </c>
      <c r="AB124" s="66">
        <v>0</v>
      </c>
      <c r="AC124" s="67">
        <v>3</v>
      </c>
      <c r="AD124" s="71" t="s">
        <v>56</v>
      </c>
      <c r="AE124" s="68">
        <v>0</v>
      </c>
      <c r="AF124" s="66">
        <v>0</v>
      </c>
      <c r="AG124" s="66">
        <v>3</v>
      </c>
      <c r="AH124" s="66">
        <v>0</v>
      </c>
      <c r="AI124" s="67">
        <v>0</v>
      </c>
      <c r="AJ124" s="71" t="s">
        <v>56</v>
      </c>
      <c r="AK124" s="68">
        <v>0</v>
      </c>
      <c r="AL124" s="66">
        <v>0</v>
      </c>
      <c r="AM124" s="66">
        <v>3</v>
      </c>
      <c r="AN124" s="67">
        <v>0</v>
      </c>
      <c r="AO124" s="71" t="s">
        <v>56</v>
      </c>
      <c r="AP124" s="68">
        <v>3</v>
      </c>
      <c r="AQ124" s="69">
        <v>0</v>
      </c>
    </row>
    <row r="125" spans="1:43" ht="26.25" customHeight="1" thickBot="1">
      <c r="A125" s="397"/>
      <c r="B125" s="393"/>
      <c r="C125" s="364"/>
      <c r="D125" s="439"/>
      <c r="E125" s="47" t="s">
        <v>57</v>
      </c>
      <c r="F125" s="122">
        <v>0</v>
      </c>
      <c r="G125" s="122">
        <v>0</v>
      </c>
      <c r="H125" s="122">
        <f>H124/$H$3%</f>
        <v>0</v>
      </c>
      <c r="I125" s="122">
        <v>0</v>
      </c>
      <c r="J125" s="122">
        <f>J124/$J$3%</f>
        <v>0</v>
      </c>
      <c r="K125" s="122">
        <f>K124/$K$3%</f>
        <v>0</v>
      </c>
      <c r="L125" s="122">
        <f>L124/$L$3%</f>
        <v>0</v>
      </c>
      <c r="M125" s="122">
        <f>M124/$M$3%</f>
        <v>0</v>
      </c>
      <c r="N125" s="122">
        <v>0</v>
      </c>
      <c r="O125" s="122">
        <v>0</v>
      </c>
      <c r="P125" s="122">
        <v>0</v>
      </c>
      <c r="Q125" s="122">
        <v>0</v>
      </c>
      <c r="R125" s="122">
        <f>R124/$R$3%</f>
        <v>0</v>
      </c>
      <c r="S125" s="122">
        <f>S124/$S$3%</f>
        <v>0</v>
      </c>
      <c r="T125" s="122">
        <v>0</v>
      </c>
      <c r="U125" s="122">
        <f>U124/$U$3%</f>
        <v>0</v>
      </c>
      <c r="V125" s="122">
        <f>V124/$V$3%</f>
        <v>0</v>
      </c>
      <c r="W125" s="122">
        <f>W124/$W$3%</f>
        <v>25</v>
      </c>
      <c r="X125" s="47" t="s">
        <v>57</v>
      </c>
      <c r="Y125" s="122">
        <f>Y124/$Y$3%</f>
        <v>0</v>
      </c>
      <c r="Z125" s="124">
        <v>0</v>
      </c>
      <c r="AA125" s="124">
        <f>AA124/$AA$3%</f>
        <v>0</v>
      </c>
      <c r="AB125" s="124">
        <f>AB124/$AB$3%</f>
        <v>0</v>
      </c>
      <c r="AC125" s="125">
        <f>AC124/$AC$3%</f>
        <v>11.111111111111111</v>
      </c>
      <c r="AD125" s="47" t="s">
        <v>57</v>
      </c>
      <c r="AE125" s="122">
        <f>AE124/$AE$3%</f>
        <v>0</v>
      </c>
      <c r="AF125" s="124">
        <f>AF124/$AF$3%</f>
        <v>0</v>
      </c>
      <c r="AG125" s="124">
        <f>AG124/$AG$3%</f>
        <v>20</v>
      </c>
      <c r="AH125" s="124">
        <f>AH124/$AH$3%</f>
        <v>0</v>
      </c>
      <c r="AI125" s="125">
        <f>AI124/$AI$3%</f>
        <v>0</v>
      </c>
      <c r="AJ125" s="47" t="s">
        <v>57</v>
      </c>
      <c r="AK125" s="122">
        <f>AK124/$AK$3%</f>
        <v>0</v>
      </c>
      <c r="AL125" s="124">
        <f>AL124/$AL$3%</f>
        <v>0</v>
      </c>
      <c r="AM125" s="124">
        <f>AM124/$AM$3%</f>
        <v>9.0909090909090899</v>
      </c>
      <c r="AN125" s="125">
        <f>AN124/$AN$3%</f>
        <v>0</v>
      </c>
      <c r="AO125" s="47" t="s">
        <v>57</v>
      </c>
      <c r="AP125" s="122">
        <f>AP124/$AP$3%</f>
        <v>5</v>
      </c>
      <c r="AQ125" s="126">
        <f>AQ124/$AQ$3%</f>
        <v>0</v>
      </c>
    </row>
    <row r="126" spans="1:43" ht="21.75" customHeight="1" thickBot="1">
      <c r="A126" s="398">
        <v>2</v>
      </c>
      <c r="B126" s="394" t="s">
        <v>92</v>
      </c>
      <c r="C126" s="363">
        <v>0</v>
      </c>
      <c r="D126" s="438">
        <f>C126/$C$3%</f>
        <v>0</v>
      </c>
      <c r="E126" s="71" t="s">
        <v>56</v>
      </c>
      <c r="F126" s="63">
        <v>0</v>
      </c>
      <c r="G126" s="61">
        <v>0</v>
      </c>
      <c r="H126" s="66">
        <v>0</v>
      </c>
      <c r="I126" s="61">
        <v>0</v>
      </c>
      <c r="J126" s="66">
        <v>0</v>
      </c>
      <c r="K126" s="66">
        <v>0</v>
      </c>
      <c r="L126" s="66">
        <v>0</v>
      </c>
      <c r="M126" s="66">
        <v>0</v>
      </c>
      <c r="N126" s="61">
        <v>0</v>
      </c>
      <c r="O126" s="61">
        <v>0</v>
      </c>
      <c r="P126" s="61">
        <v>0</v>
      </c>
      <c r="Q126" s="61">
        <v>0</v>
      </c>
      <c r="R126" s="66">
        <v>0</v>
      </c>
      <c r="S126" s="66">
        <v>0</v>
      </c>
      <c r="T126" s="66">
        <v>0</v>
      </c>
      <c r="U126" s="66">
        <v>0</v>
      </c>
      <c r="V126" s="66">
        <v>0</v>
      </c>
      <c r="W126" s="67">
        <v>0</v>
      </c>
      <c r="X126" s="71" t="s">
        <v>56</v>
      </c>
      <c r="Y126" s="68">
        <v>0</v>
      </c>
      <c r="Z126" s="61">
        <v>0</v>
      </c>
      <c r="AA126" s="66">
        <v>0</v>
      </c>
      <c r="AB126" s="66">
        <v>0</v>
      </c>
      <c r="AC126" s="67">
        <v>0</v>
      </c>
      <c r="AD126" s="71" t="s">
        <v>56</v>
      </c>
      <c r="AE126" s="68">
        <v>0</v>
      </c>
      <c r="AF126" s="66">
        <v>0</v>
      </c>
      <c r="AG126" s="66">
        <v>0</v>
      </c>
      <c r="AH126" s="66">
        <v>0</v>
      </c>
      <c r="AI126" s="67">
        <v>0</v>
      </c>
      <c r="AJ126" s="71" t="s">
        <v>56</v>
      </c>
      <c r="AK126" s="68">
        <v>0</v>
      </c>
      <c r="AL126" s="66">
        <v>0</v>
      </c>
      <c r="AM126" s="66">
        <v>0</v>
      </c>
      <c r="AN126" s="67">
        <v>0</v>
      </c>
      <c r="AO126" s="71" t="s">
        <v>56</v>
      </c>
      <c r="AP126" s="68">
        <v>0</v>
      </c>
      <c r="AQ126" s="69">
        <v>0</v>
      </c>
    </row>
    <row r="127" spans="1:43" ht="24.75" customHeight="1" thickBot="1">
      <c r="A127" s="399"/>
      <c r="B127" s="395"/>
      <c r="C127" s="364"/>
      <c r="D127" s="439"/>
      <c r="E127" s="47" t="s">
        <v>57</v>
      </c>
      <c r="F127" s="122">
        <v>0</v>
      </c>
      <c r="G127" s="122">
        <v>0</v>
      </c>
      <c r="H127" s="122">
        <f>H126/$H$3%</f>
        <v>0</v>
      </c>
      <c r="I127" s="122">
        <v>0</v>
      </c>
      <c r="J127" s="122">
        <f>J126/$J$3%</f>
        <v>0</v>
      </c>
      <c r="K127" s="122">
        <f>K126/$K$3%</f>
        <v>0</v>
      </c>
      <c r="L127" s="122">
        <f>L126/$L$3%</f>
        <v>0</v>
      </c>
      <c r="M127" s="122">
        <f>M126/$M$3%</f>
        <v>0</v>
      </c>
      <c r="N127" s="122">
        <v>0</v>
      </c>
      <c r="O127" s="122">
        <v>0</v>
      </c>
      <c r="P127" s="122">
        <v>0</v>
      </c>
      <c r="Q127" s="122">
        <v>0</v>
      </c>
      <c r="R127" s="122">
        <f>R126/$R$3%</f>
        <v>0</v>
      </c>
      <c r="S127" s="122">
        <f>S126/$S$3%</f>
        <v>0</v>
      </c>
      <c r="T127" s="122">
        <v>0</v>
      </c>
      <c r="U127" s="122">
        <f>U126/$U$3%</f>
        <v>0</v>
      </c>
      <c r="V127" s="122">
        <f>V126/$V$3%</f>
        <v>0</v>
      </c>
      <c r="W127" s="122">
        <f>W126/$W$3%</f>
        <v>0</v>
      </c>
      <c r="X127" s="47" t="s">
        <v>57</v>
      </c>
      <c r="Y127" s="122">
        <f>Y126/$Y$3%</f>
        <v>0</v>
      </c>
      <c r="Z127" s="124">
        <v>0</v>
      </c>
      <c r="AA127" s="124">
        <f>AA126/$AA$3%</f>
        <v>0</v>
      </c>
      <c r="AB127" s="124">
        <f>AB126/$AB$3%</f>
        <v>0</v>
      </c>
      <c r="AC127" s="125">
        <f>AC126/$AC$3%</f>
        <v>0</v>
      </c>
      <c r="AD127" s="47" t="s">
        <v>57</v>
      </c>
      <c r="AE127" s="122">
        <f>AE126/$AE$3%</f>
        <v>0</v>
      </c>
      <c r="AF127" s="124">
        <f>AF126/$AF$3%</f>
        <v>0</v>
      </c>
      <c r="AG127" s="124">
        <f>AG126/$AG$3%</f>
        <v>0</v>
      </c>
      <c r="AH127" s="124">
        <f>AH126/$AH$3%</f>
        <v>0</v>
      </c>
      <c r="AI127" s="125">
        <f>AI126/$AI$3%</f>
        <v>0</v>
      </c>
      <c r="AJ127" s="47" t="s">
        <v>57</v>
      </c>
      <c r="AK127" s="122">
        <f>AK126/$AK$3%</f>
        <v>0</v>
      </c>
      <c r="AL127" s="124">
        <f>AL126/$AL$3%</f>
        <v>0</v>
      </c>
      <c r="AM127" s="124">
        <f>AM126/$AM$3%</f>
        <v>0</v>
      </c>
      <c r="AN127" s="125">
        <f>AN126/$AN$3%</f>
        <v>0</v>
      </c>
      <c r="AO127" s="47" t="s">
        <v>57</v>
      </c>
      <c r="AP127" s="122">
        <f>AP126/$AP$3%</f>
        <v>0</v>
      </c>
      <c r="AQ127" s="126">
        <f>AQ126/$AQ$3%</f>
        <v>0</v>
      </c>
    </row>
    <row r="128" spans="1:43" ht="19.5" customHeight="1" thickBot="1">
      <c r="A128" s="396">
        <v>3</v>
      </c>
      <c r="B128" s="392" t="s">
        <v>93</v>
      </c>
      <c r="C128" s="363">
        <v>3</v>
      </c>
      <c r="D128" s="438">
        <f>C128/$C$3%</f>
        <v>4.545454545454545</v>
      </c>
      <c r="E128" s="71" t="s">
        <v>56</v>
      </c>
      <c r="F128" s="63">
        <v>0</v>
      </c>
      <c r="G128" s="61">
        <v>0</v>
      </c>
      <c r="H128" s="66">
        <v>0</v>
      </c>
      <c r="I128" s="61">
        <v>0</v>
      </c>
      <c r="J128" s="66">
        <v>0</v>
      </c>
      <c r="K128" s="66">
        <v>0</v>
      </c>
      <c r="L128" s="66">
        <v>0</v>
      </c>
      <c r="M128" s="66">
        <v>0</v>
      </c>
      <c r="N128" s="61">
        <v>0</v>
      </c>
      <c r="O128" s="61">
        <v>0</v>
      </c>
      <c r="P128" s="61">
        <v>0</v>
      </c>
      <c r="Q128" s="61">
        <v>0</v>
      </c>
      <c r="R128" s="66">
        <v>0</v>
      </c>
      <c r="S128" s="66">
        <v>0</v>
      </c>
      <c r="T128" s="66">
        <v>0</v>
      </c>
      <c r="U128" s="66">
        <v>3</v>
      </c>
      <c r="V128" s="66">
        <v>0</v>
      </c>
      <c r="W128" s="67">
        <v>0</v>
      </c>
      <c r="X128" s="71" t="s">
        <v>56</v>
      </c>
      <c r="Y128" s="77">
        <v>0</v>
      </c>
      <c r="Z128" s="61">
        <v>0</v>
      </c>
      <c r="AA128" s="75">
        <v>0</v>
      </c>
      <c r="AB128" s="75">
        <v>0</v>
      </c>
      <c r="AC128" s="76">
        <v>3</v>
      </c>
      <c r="AD128" s="71" t="s">
        <v>56</v>
      </c>
      <c r="AE128" s="68">
        <v>0</v>
      </c>
      <c r="AF128" s="66">
        <v>0</v>
      </c>
      <c r="AG128" s="66">
        <v>0</v>
      </c>
      <c r="AH128" s="66">
        <v>3</v>
      </c>
      <c r="AI128" s="67">
        <v>0</v>
      </c>
      <c r="AJ128" s="71" t="s">
        <v>56</v>
      </c>
      <c r="AK128" s="68">
        <v>0</v>
      </c>
      <c r="AL128" s="66">
        <v>0</v>
      </c>
      <c r="AM128" s="66">
        <v>0</v>
      </c>
      <c r="AN128" s="67">
        <v>3</v>
      </c>
      <c r="AO128" s="71" t="s">
        <v>56</v>
      </c>
      <c r="AP128" s="68">
        <v>3</v>
      </c>
      <c r="AQ128" s="69">
        <v>0</v>
      </c>
    </row>
    <row r="129" spans="1:43" ht="26.25" customHeight="1" thickBot="1">
      <c r="A129" s="397"/>
      <c r="B129" s="393"/>
      <c r="C129" s="364"/>
      <c r="D129" s="439"/>
      <c r="E129" s="47" t="s">
        <v>57</v>
      </c>
      <c r="F129" s="122">
        <v>0</v>
      </c>
      <c r="G129" s="122">
        <v>0</v>
      </c>
      <c r="H129" s="122">
        <f>H128/$H$3%</f>
        <v>0</v>
      </c>
      <c r="I129" s="122">
        <v>0</v>
      </c>
      <c r="J129" s="122">
        <f>J128/$J$3%</f>
        <v>0</v>
      </c>
      <c r="K129" s="122">
        <f>K128/$K$3%</f>
        <v>0</v>
      </c>
      <c r="L129" s="122">
        <f>L128/$L$3%</f>
        <v>0</v>
      </c>
      <c r="M129" s="122">
        <f>M128/$M$3%</f>
        <v>0</v>
      </c>
      <c r="N129" s="122">
        <v>0</v>
      </c>
      <c r="O129" s="122">
        <v>0</v>
      </c>
      <c r="P129" s="122">
        <v>0</v>
      </c>
      <c r="Q129" s="122">
        <v>0</v>
      </c>
      <c r="R129" s="122">
        <f>R128/$R$3%</f>
        <v>0</v>
      </c>
      <c r="S129" s="122">
        <f>S128/$S$3%</f>
        <v>0</v>
      </c>
      <c r="T129" s="122">
        <v>0</v>
      </c>
      <c r="U129" s="122">
        <f>U128/$U$3%</f>
        <v>25</v>
      </c>
      <c r="V129" s="122">
        <f>V128/$V$3%</f>
        <v>0</v>
      </c>
      <c r="W129" s="122">
        <f>W128/$W$3%</f>
        <v>0</v>
      </c>
      <c r="X129" s="47" t="s">
        <v>57</v>
      </c>
      <c r="Y129" s="122">
        <f>Y128/$Y$3%</f>
        <v>0</v>
      </c>
      <c r="Z129" s="124">
        <v>0</v>
      </c>
      <c r="AA129" s="124">
        <f>AA128/$AA$3%</f>
        <v>0</v>
      </c>
      <c r="AB129" s="124">
        <f>AB128/$AB$3%</f>
        <v>0</v>
      </c>
      <c r="AC129" s="125">
        <f>AC128/$AC$3%</f>
        <v>11.111111111111111</v>
      </c>
      <c r="AD129" s="47" t="s">
        <v>57</v>
      </c>
      <c r="AE129" s="122">
        <f>AE128/$AE$3%</f>
        <v>0</v>
      </c>
      <c r="AF129" s="124">
        <f>AF128/$AF$3%</f>
        <v>0</v>
      </c>
      <c r="AG129" s="124">
        <f>AG128/$AG$3%</f>
        <v>0</v>
      </c>
      <c r="AH129" s="124">
        <f>AH128/$AH$3%</f>
        <v>11.111111111111111</v>
      </c>
      <c r="AI129" s="125">
        <f>AI128/$AI$3%</f>
        <v>0</v>
      </c>
      <c r="AJ129" s="47" t="s">
        <v>57</v>
      </c>
      <c r="AK129" s="122">
        <f>AK128/$AK$3%</f>
        <v>0</v>
      </c>
      <c r="AL129" s="124">
        <f>AL128/$AL$3%</f>
        <v>0</v>
      </c>
      <c r="AM129" s="124">
        <f>AM128/$AM$3%</f>
        <v>0</v>
      </c>
      <c r="AN129" s="125">
        <f>AN128/$AN$3%</f>
        <v>33.333333333333336</v>
      </c>
      <c r="AO129" s="47" t="s">
        <v>57</v>
      </c>
      <c r="AP129" s="122">
        <f>AP128/$AP$3%</f>
        <v>5</v>
      </c>
      <c r="AQ129" s="126">
        <f>AQ128/$AQ$3%</f>
        <v>0</v>
      </c>
    </row>
    <row r="130" spans="1:43" ht="21" customHeight="1" thickBot="1">
      <c r="A130" s="398">
        <v>4</v>
      </c>
      <c r="B130" s="394" t="s">
        <v>94</v>
      </c>
      <c r="C130" s="363">
        <v>0</v>
      </c>
      <c r="D130" s="438">
        <f>C130/$C$3%</f>
        <v>0</v>
      </c>
      <c r="E130" s="71" t="s">
        <v>56</v>
      </c>
      <c r="F130" s="63">
        <v>0</v>
      </c>
      <c r="G130" s="61">
        <v>0</v>
      </c>
      <c r="H130" s="66">
        <v>0</v>
      </c>
      <c r="I130" s="61">
        <v>0</v>
      </c>
      <c r="J130" s="66">
        <v>0</v>
      </c>
      <c r="K130" s="66">
        <v>0</v>
      </c>
      <c r="L130" s="66">
        <v>0</v>
      </c>
      <c r="M130" s="66">
        <v>0</v>
      </c>
      <c r="N130" s="61">
        <v>0</v>
      </c>
      <c r="O130" s="61">
        <v>0</v>
      </c>
      <c r="P130" s="61">
        <v>0</v>
      </c>
      <c r="Q130" s="61">
        <v>0</v>
      </c>
      <c r="R130" s="66">
        <v>0</v>
      </c>
      <c r="S130" s="66">
        <v>0</v>
      </c>
      <c r="T130" s="66">
        <v>0</v>
      </c>
      <c r="U130" s="66">
        <v>0</v>
      </c>
      <c r="V130" s="66">
        <v>0</v>
      </c>
      <c r="W130" s="67">
        <v>0</v>
      </c>
      <c r="X130" s="71" t="s">
        <v>56</v>
      </c>
      <c r="Y130" s="68">
        <v>0</v>
      </c>
      <c r="Z130" s="61">
        <v>0</v>
      </c>
      <c r="AA130" s="66">
        <v>0</v>
      </c>
      <c r="AB130" s="66">
        <v>0</v>
      </c>
      <c r="AC130" s="67">
        <v>0</v>
      </c>
      <c r="AD130" s="71" t="s">
        <v>56</v>
      </c>
      <c r="AE130" s="68">
        <v>0</v>
      </c>
      <c r="AF130" s="66">
        <v>0</v>
      </c>
      <c r="AG130" s="66">
        <v>0</v>
      </c>
      <c r="AH130" s="66">
        <v>0</v>
      </c>
      <c r="AI130" s="67">
        <v>0</v>
      </c>
      <c r="AJ130" s="71" t="s">
        <v>56</v>
      </c>
      <c r="AK130" s="68">
        <v>0</v>
      </c>
      <c r="AL130" s="66">
        <v>0</v>
      </c>
      <c r="AM130" s="66">
        <v>0</v>
      </c>
      <c r="AN130" s="67">
        <v>0</v>
      </c>
      <c r="AO130" s="71" t="s">
        <v>56</v>
      </c>
      <c r="AP130" s="68">
        <v>0</v>
      </c>
      <c r="AQ130" s="69">
        <v>0</v>
      </c>
    </row>
    <row r="131" spans="1:43" ht="27" customHeight="1" thickBot="1">
      <c r="A131" s="399"/>
      <c r="B131" s="395"/>
      <c r="C131" s="364"/>
      <c r="D131" s="439"/>
      <c r="E131" s="47" t="s">
        <v>57</v>
      </c>
      <c r="F131" s="122">
        <v>0</v>
      </c>
      <c r="G131" s="122">
        <v>0</v>
      </c>
      <c r="H131" s="122">
        <f>H130/$H$3%</f>
        <v>0</v>
      </c>
      <c r="I131" s="122">
        <v>0</v>
      </c>
      <c r="J131" s="122">
        <f>J130/$J$3%</f>
        <v>0</v>
      </c>
      <c r="K131" s="122">
        <f>K130/$K$3%</f>
        <v>0</v>
      </c>
      <c r="L131" s="122">
        <f>L130/$L$3%</f>
        <v>0</v>
      </c>
      <c r="M131" s="122">
        <f>M130/$M$3%</f>
        <v>0</v>
      </c>
      <c r="N131" s="122">
        <v>0</v>
      </c>
      <c r="O131" s="122">
        <v>0</v>
      </c>
      <c r="P131" s="122">
        <v>0</v>
      </c>
      <c r="Q131" s="122">
        <v>0</v>
      </c>
      <c r="R131" s="122">
        <f>R130/$R$3%</f>
        <v>0</v>
      </c>
      <c r="S131" s="122">
        <f>S130/$S$3%</f>
        <v>0</v>
      </c>
      <c r="T131" s="122">
        <v>0</v>
      </c>
      <c r="U131" s="122">
        <f>U130/$U$3%</f>
        <v>0</v>
      </c>
      <c r="V131" s="122">
        <f>V130/$V$3%</f>
        <v>0</v>
      </c>
      <c r="W131" s="122">
        <f>W130/$W$3%</f>
        <v>0</v>
      </c>
      <c r="X131" s="47" t="s">
        <v>57</v>
      </c>
      <c r="Y131" s="122">
        <f>Y130/$Y$3%</f>
        <v>0</v>
      </c>
      <c r="Z131" s="124">
        <v>0</v>
      </c>
      <c r="AA131" s="124">
        <f>AA130/$AA$3%</f>
        <v>0</v>
      </c>
      <c r="AB131" s="124">
        <f>AB130/$AB$3%</f>
        <v>0</v>
      </c>
      <c r="AC131" s="125">
        <f>AC130/$AC$3%</f>
        <v>0</v>
      </c>
      <c r="AD131" s="47" t="s">
        <v>57</v>
      </c>
      <c r="AE131" s="122">
        <f>AE130/$AE$3%</f>
        <v>0</v>
      </c>
      <c r="AF131" s="124">
        <f>AF130/$AF$3%</f>
        <v>0</v>
      </c>
      <c r="AG131" s="124">
        <f>AG130/$AG$3%</f>
        <v>0</v>
      </c>
      <c r="AH131" s="124">
        <f>AH130/$AH$3%</f>
        <v>0</v>
      </c>
      <c r="AI131" s="125">
        <f>AI130/$AI$3%</f>
        <v>0</v>
      </c>
      <c r="AJ131" s="47" t="s">
        <v>57</v>
      </c>
      <c r="AK131" s="122">
        <f>AK130/$AK$3%</f>
        <v>0</v>
      </c>
      <c r="AL131" s="124">
        <f>AL130/$AL$3%</f>
        <v>0</v>
      </c>
      <c r="AM131" s="124">
        <f>AM130/$AM$3%</f>
        <v>0</v>
      </c>
      <c r="AN131" s="125">
        <f>AN130/$AN$3%</f>
        <v>0</v>
      </c>
      <c r="AO131" s="47" t="s">
        <v>57</v>
      </c>
      <c r="AP131" s="122">
        <f>AP130/$AP$3%</f>
        <v>0</v>
      </c>
      <c r="AQ131" s="126">
        <f>AQ130/$AQ$3%</f>
        <v>0</v>
      </c>
    </row>
    <row r="132" spans="1:43" ht="25.5" customHeight="1" thickBot="1">
      <c r="A132" s="396">
        <v>5</v>
      </c>
      <c r="B132" s="432" t="s">
        <v>95</v>
      </c>
      <c r="C132" s="363">
        <v>33</v>
      </c>
      <c r="D132" s="438">
        <f>C132/$C$3%</f>
        <v>50</v>
      </c>
      <c r="E132" s="71" t="s">
        <v>56</v>
      </c>
      <c r="F132" s="63">
        <v>0</v>
      </c>
      <c r="G132" s="61">
        <v>0</v>
      </c>
      <c r="H132" s="66">
        <v>6</v>
      </c>
      <c r="I132" s="61">
        <v>0</v>
      </c>
      <c r="J132" s="66">
        <v>0</v>
      </c>
      <c r="K132" s="66">
        <v>3</v>
      </c>
      <c r="L132" s="66">
        <v>0</v>
      </c>
      <c r="M132" s="66">
        <v>3</v>
      </c>
      <c r="N132" s="61">
        <v>0</v>
      </c>
      <c r="O132" s="61">
        <v>0</v>
      </c>
      <c r="P132" s="61">
        <v>0</v>
      </c>
      <c r="Q132" s="61">
        <v>0</v>
      </c>
      <c r="R132" s="66">
        <v>6</v>
      </c>
      <c r="S132" s="66">
        <v>3</v>
      </c>
      <c r="T132" s="66">
        <v>0</v>
      </c>
      <c r="U132" s="66">
        <v>6</v>
      </c>
      <c r="V132" s="66">
        <v>3</v>
      </c>
      <c r="W132" s="67">
        <v>3</v>
      </c>
      <c r="X132" s="71" t="s">
        <v>56</v>
      </c>
      <c r="Y132" s="68">
        <v>12</v>
      </c>
      <c r="Z132" s="61">
        <v>0</v>
      </c>
      <c r="AA132" s="66">
        <v>9</v>
      </c>
      <c r="AB132" s="66">
        <v>6</v>
      </c>
      <c r="AC132" s="67">
        <v>6</v>
      </c>
      <c r="AD132" s="71" t="s">
        <v>56</v>
      </c>
      <c r="AE132" s="68">
        <v>6</v>
      </c>
      <c r="AF132" s="66">
        <v>6</v>
      </c>
      <c r="AG132" s="66">
        <v>6</v>
      </c>
      <c r="AH132" s="66">
        <v>12</v>
      </c>
      <c r="AI132" s="67">
        <v>3</v>
      </c>
      <c r="AJ132" s="71" t="s">
        <v>56</v>
      </c>
      <c r="AK132" s="68">
        <v>6</v>
      </c>
      <c r="AL132" s="66">
        <v>9</v>
      </c>
      <c r="AM132" s="66">
        <v>12</v>
      </c>
      <c r="AN132" s="67">
        <v>6</v>
      </c>
      <c r="AO132" s="71" t="s">
        <v>56</v>
      </c>
      <c r="AP132" s="68">
        <v>30</v>
      </c>
      <c r="AQ132" s="69">
        <v>3</v>
      </c>
    </row>
    <row r="133" spans="1:43" ht="24.75" customHeight="1" thickBot="1">
      <c r="A133" s="397"/>
      <c r="B133" s="433"/>
      <c r="C133" s="364"/>
      <c r="D133" s="439"/>
      <c r="E133" s="47" t="s">
        <v>57</v>
      </c>
      <c r="F133" s="122">
        <v>0</v>
      </c>
      <c r="G133" s="122">
        <v>0</v>
      </c>
      <c r="H133" s="122">
        <f>H132/$H$3%</f>
        <v>40</v>
      </c>
      <c r="I133" s="122">
        <v>0</v>
      </c>
      <c r="J133" s="122">
        <f>J132/$J$3%</f>
        <v>0</v>
      </c>
      <c r="K133" s="122">
        <f>K132/$K$3%</f>
        <v>100</v>
      </c>
      <c r="L133" s="122">
        <f>L132/$L$3%</f>
        <v>0</v>
      </c>
      <c r="M133" s="122">
        <f>M132/$M$3%</f>
        <v>100</v>
      </c>
      <c r="N133" s="122">
        <v>0</v>
      </c>
      <c r="O133" s="122">
        <v>0</v>
      </c>
      <c r="P133" s="122">
        <v>0</v>
      </c>
      <c r="Q133" s="122">
        <v>0</v>
      </c>
      <c r="R133" s="122">
        <f>R132/$R$3%</f>
        <v>40</v>
      </c>
      <c r="S133" s="122">
        <f>S132/$S$3%</f>
        <v>100</v>
      </c>
      <c r="T133" s="122">
        <v>0</v>
      </c>
      <c r="U133" s="122">
        <f>U132/$U$3%</f>
        <v>50</v>
      </c>
      <c r="V133" s="122">
        <f>V132/$V$3%</f>
        <v>33.333333333333336</v>
      </c>
      <c r="W133" s="122">
        <f>W132/$W$3%</f>
        <v>25</v>
      </c>
      <c r="X133" s="47" t="s">
        <v>57</v>
      </c>
      <c r="Y133" s="122">
        <f>Y132/$Y$3%</f>
        <v>100</v>
      </c>
      <c r="Z133" s="124">
        <v>0</v>
      </c>
      <c r="AA133" s="124">
        <f>AA132/$AA$3%</f>
        <v>50</v>
      </c>
      <c r="AB133" s="124">
        <f>AB132/$AB$3%</f>
        <v>66.666666666666671</v>
      </c>
      <c r="AC133" s="125">
        <f>AC132/$AC$3%</f>
        <v>22.222222222222221</v>
      </c>
      <c r="AD133" s="47" t="s">
        <v>57</v>
      </c>
      <c r="AE133" s="122">
        <f>AE132/$AE$3%</f>
        <v>66.666666666666671</v>
      </c>
      <c r="AF133" s="124">
        <f>AF132/$AF$3%</f>
        <v>100</v>
      </c>
      <c r="AG133" s="124">
        <f>AG132/$AG$3%</f>
        <v>40</v>
      </c>
      <c r="AH133" s="124">
        <f>AH132/$AH$3%</f>
        <v>44.444444444444443</v>
      </c>
      <c r="AI133" s="125">
        <f>AI132/$AI$3%</f>
        <v>33.333333333333336</v>
      </c>
      <c r="AJ133" s="47" t="s">
        <v>57</v>
      </c>
      <c r="AK133" s="122">
        <f>AK132/$AK$3%</f>
        <v>100</v>
      </c>
      <c r="AL133" s="124">
        <f>AL132/$AL$3%</f>
        <v>50</v>
      </c>
      <c r="AM133" s="124">
        <f>AM132/$AM$3%</f>
        <v>36.36363636363636</v>
      </c>
      <c r="AN133" s="125">
        <f>AN132/$AN$3%</f>
        <v>66.666666666666671</v>
      </c>
      <c r="AO133" s="47" t="s">
        <v>57</v>
      </c>
      <c r="AP133" s="122">
        <f>AP132/$AP$3%</f>
        <v>50</v>
      </c>
      <c r="AQ133" s="126">
        <f>AQ132/$AQ$3%</f>
        <v>50</v>
      </c>
    </row>
    <row r="134" spans="1:43" ht="20.25" customHeight="1" thickBot="1">
      <c r="A134" s="398">
        <v>6</v>
      </c>
      <c r="B134" s="394" t="s">
        <v>16</v>
      </c>
      <c r="C134" s="363">
        <v>3</v>
      </c>
      <c r="D134" s="438">
        <f>C134/$C$3%</f>
        <v>4.545454545454545</v>
      </c>
      <c r="E134" s="71" t="s">
        <v>56</v>
      </c>
      <c r="F134" s="63">
        <v>0</v>
      </c>
      <c r="G134" s="61">
        <v>0</v>
      </c>
      <c r="H134" s="66">
        <v>0</v>
      </c>
      <c r="I134" s="61">
        <v>0</v>
      </c>
      <c r="J134" s="66">
        <v>3</v>
      </c>
      <c r="K134" s="66">
        <v>0</v>
      </c>
      <c r="L134" s="66">
        <v>0</v>
      </c>
      <c r="M134" s="66">
        <v>0</v>
      </c>
      <c r="N134" s="61">
        <v>0</v>
      </c>
      <c r="O134" s="61">
        <v>0</v>
      </c>
      <c r="P134" s="61">
        <v>0</v>
      </c>
      <c r="Q134" s="61">
        <v>0</v>
      </c>
      <c r="R134" s="66">
        <v>0</v>
      </c>
      <c r="S134" s="66">
        <v>0</v>
      </c>
      <c r="T134" s="66">
        <v>0</v>
      </c>
      <c r="U134" s="66">
        <v>0</v>
      </c>
      <c r="V134" s="66">
        <v>0</v>
      </c>
      <c r="W134" s="67">
        <v>0</v>
      </c>
      <c r="X134" s="71" t="s">
        <v>56</v>
      </c>
      <c r="Y134" s="77">
        <v>0</v>
      </c>
      <c r="Z134" s="61">
        <v>0</v>
      </c>
      <c r="AA134" s="75">
        <v>0</v>
      </c>
      <c r="AB134" s="75">
        <v>3</v>
      </c>
      <c r="AC134" s="76">
        <v>0</v>
      </c>
      <c r="AD134" s="71" t="s">
        <v>56</v>
      </c>
      <c r="AE134" s="68">
        <v>0</v>
      </c>
      <c r="AF134" s="66">
        <v>3</v>
      </c>
      <c r="AG134" s="66">
        <v>0</v>
      </c>
      <c r="AH134" s="66">
        <v>0</v>
      </c>
      <c r="AI134" s="67">
        <v>0</v>
      </c>
      <c r="AJ134" s="71" t="s">
        <v>56</v>
      </c>
      <c r="AK134" s="68">
        <v>0</v>
      </c>
      <c r="AL134" s="66">
        <v>3</v>
      </c>
      <c r="AM134" s="66">
        <v>0</v>
      </c>
      <c r="AN134" s="67">
        <v>0</v>
      </c>
      <c r="AO134" s="71" t="s">
        <v>56</v>
      </c>
      <c r="AP134" s="68">
        <v>3</v>
      </c>
      <c r="AQ134" s="69">
        <v>0</v>
      </c>
    </row>
    <row r="135" spans="1:43" ht="27" customHeight="1" thickBot="1">
      <c r="A135" s="399"/>
      <c r="B135" s="395"/>
      <c r="C135" s="364"/>
      <c r="D135" s="439"/>
      <c r="E135" s="47" t="s">
        <v>57</v>
      </c>
      <c r="F135" s="122">
        <v>0</v>
      </c>
      <c r="G135" s="122">
        <v>0</v>
      </c>
      <c r="H135" s="122">
        <f>H134/$H$3%</f>
        <v>0</v>
      </c>
      <c r="I135" s="122">
        <v>0</v>
      </c>
      <c r="J135" s="122">
        <f>J134/$J$3%</f>
        <v>100</v>
      </c>
      <c r="K135" s="122">
        <f>K134/$K$3%</f>
        <v>0</v>
      </c>
      <c r="L135" s="122">
        <f>L134/$L$3%</f>
        <v>0</v>
      </c>
      <c r="M135" s="122">
        <f>M134/$M$3%</f>
        <v>0</v>
      </c>
      <c r="N135" s="122">
        <v>0</v>
      </c>
      <c r="O135" s="122">
        <v>0</v>
      </c>
      <c r="P135" s="122">
        <v>0</v>
      </c>
      <c r="Q135" s="122">
        <v>0</v>
      </c>
      <c r="R135" s="122">
        <f>R134/$R$3%</f>
        <v>0</v>
      </c>
      <c r="S135" s="122">
        <f>S134/$S$3%</f>
        <v>0</v>
      </c>
      <c r="T135" s="122">
        <v>0</v>
      </c>
      <c r="U135" s="122">
        <f>U134/$U$3%</f>
        <v>0</v>
      </c>
      <c r="V135" s="122">
        <f>V134/$V$3%</f>
        <v>0</v>
      </c>
      <c r="W135" s="122">
        <f>W134/$W$3%</f>
        <v>0</v>
      </c>
      <c r="X135" s="47" t="s">
        <v>57</v>
      </c>
      <c r="Y135" s="122">
        <f>Y134/$Y$3%</f>
        <v>0</v>
      </c>
      <c r="Z135" s="124">
        <v>0</v>
      </c>
      <c r="AA135" s="124">
        <f>AA134/$AA$3%</f>
        <v>0</v>
      </c>
      <c r="AB135" s="124">
        <f>AB134/$AB$3%</f>
        <v>33.333333333333336</v>
      </c>
      <c r="AC135" s="125">
        <f>AC134/$AC$3%</f>
        <v>0</v>
      </c>
      <c r="AD135" s="47" t="s">
        <v>57</v>
      </c>
      <c r="AE135" s="122">
        <f>AE134/$AE$3%</f>
        <v>0</v>
      </c>
      <c r="AF135" s="124">
        <f>AF134/$AF$3%</f>
        <v>50</v>
      </c>
      <c r="AG135" s="124">
        <f>AG134/$AG$3%</f>
        <v>0</v>
      </c>
      <c r="AH135" s="124">
        <f>AH134/$AH$3%</f>
        <v>0</v>
      </c>
      <c r="AI135" s="125">
        <f>AI134/$AI$3%</f>
        <v>0</v>
      </c>
      <c r="AJ135" s="47" t="s">
        <v>57</v>
      </c>
      <c r="AK135" s="122">
        <f>AK134/$AK$3%</f>
        <v>0</v>
      </c>
      <c r="AL135" s="124">
        <f>AL134/$AL$3%</f>
        <v>16.666666666666668</v>
      </c>
      <c r="AM135" s="124">
        <f>AM134/$AM$3%</f>
        <v>0</v>
      </c>
      <c r="AN135" s="125">
        <f>AN134/$AN$3%</f>
        <v>0</v>
      </c>
      <c r="AO135" s="47" t="s">
        <v>57</v>
      </c>
      <c r="AP135" s="122">
        <f>AP134/$AP$3%</f>
        <v>5</v>
      </c>
      <c r="AQ135" s="126">
        <f>AQ134/$AQ$3%</f>
        <v>0</v>
      </c>
    </row>
    <row r="136" spans="1:43" ht="24" customHeight="1" thickBot="1">
      <c r="A136" s="396">
        <v>7</v>
      </c>
      <c r="B136" s="392" t="s">
        <v>173</v>
      </c>
      <c r="C136" s="363">
        <v>27</v>
      </c>
      <c r="D136" s="438">
        <f>C136/$C$3%</f>
        <v>40.909090909090907</v>
      </c>
      <c r="E136" s="71" t="s">
        <v>56</v>
      </c>
      <c r="F136" s="63">
        <v>0</v>
      </c>
      <c r="G136" s="61">
        <v>0</v>
      </c>
      <c r="H136" s="66">
        <v>12</v>
      </c>
      <c r="I136" s="61">
        <v>0</v>
      </c>
      <c r="J136" s="66">
        <v>3</v>
      </c>
      <c r="K136" s="66">
        <v>0</v>
      </c>
      <c r="L136" s="66">
        <v>0</v>
      </c>
      <c r="M136" s="66">
        <v>0</v>
      </c>
      <c r="N136" s="61">
        <v>0</v>
      </c>
      <c r="O136" s="61">
        <v>0</v>
      </c>
      <c r="P136" s="61">
        <v>0</v>
      </c>
      <c r="Q136" s="61">
        <v>0</v>
      </c>
      <c r="R136" s="66">
        <v>3</v>
      </c>
      <c r="S136" s="66">
        <v>0</v>
      </c>
      <c r="T136" s="66">
        <v>0</v>
      </c>
      <c r="U136" s="66">
        <v>3</v>
      </c>
      <c r="V136" s="66">
        <v>3</v>
      </c>
      <c r="W136" s="67">
        <v>3</v>
      </c>
      <c r="X136" s="71" t="s">
        <v>56</v>
      </c>
      <c r="Y136" s="68">
        <v>9</v>
      </c>
      <c r="Z136" s="61">
        <v>0</v>
      </c>
      <c r="AA136" s="66">
        <v>3</v>
      </c>
      <c r="AB136" s="66">
        <v>3</v>
      </c>
      <c r="AC136" s="67">
        <v>12</v>
      </c>
      <c r="AD136" s="71" t="s">
        <v>56</v>
      </c>
      <c r="AE136" s="68">
        <v>6</v>
      </c>
      <c r="AF136" s="66">
        <v>6</v>
      </c>
      <c r="AG136" s="66">
        <v>6</v>
      </c>
      <c r="AH136" s="66">
        <v>3</v>
      </c>
      <c r="AI136" s="67">
        <v>6</v>
      </c>
      <c r="AJ136" s="71" t="s">
        <v>56</v>
      </c>
      <c r="AK136" s="68">
        <v>0</v>
      </c>
      <c r="AL136" s="66">
        <v>9</v>
      </c>
      <c r="AM136" s="66">
        <v>12</v>
      </c>
      <c r="AN136" s="67">
        <v>6</v>
      </c>
      <c r="AO136" s="71" t="s">
        <v>56</v>
      </c>
      <c r="AP136" s="68">
        <v>27</v>
      </c>
      <c r="AQ136" s="69">
        <v>0</v>
      </c>
    </row>
    <row r="137" spans="1:43" ht="27.75" customHeight="1" thickBot="1">
      <c r="A137" s="399"/>
      <c r="B137" s="395"/>
      <c r="C137" s="364"/>
      <c r="D137" s="439"/>
      <c r="E137" s="47" t="s">
        <v>57</v>
      </c>
      <c r="F137" s="122">
        <v>0</v>
      </c>
      <c r="G137" s="122">
        <v>0</v>
      </c>
      <c r="H137" s="122">
        <f>H136/$H$3%</f>
        <v>80</v>
      </c>
      <c r="I137" s="122">
        <v>0</v>
      </c>
      <c r="J137" s="122">
        <f>J136/$J$3%</f>
        <v>100</v>
      </c>
      <c r="K137" s="122">
        <f>K136/$K$3%</f>
        <v>0</v>
      </c>
      <c r="L137" s="122">
        <f>L136/$L$3%</f>
        <v>0</v>
      </c>
      <c r="M137" s="122">
        <f>M136/$M$3%</f>
        <v>0</v>
      </c>
      <c r="N137" s="122">
        <v>0</v>
      </c>
      <c r="O137" s="122">
        <v>0</v>
      </c>
      <c r="P137" s="122">
        <v>0</v>
      </c>
      <c r="Q137" s="122">
        <v>0</v>
      </c>
      <c r="R137" s="122">
        <f>R136/$R$3%</f>
        <v>20</v>
      </c>
      <c r="S137" s="122">
        <f>S136/$S$3%</f>
        <v>0</v>
      </c>
      <c r="T137" s="122">
        <v>0</v>
      </c>
      <c r="U137" s="122">
        <f>U136/$U$3%</f>
        <v>25</v>
      </c>
      <c r="V137" s="122">
        <f>V136/$V$3%</f>
        <v>33.333333333333336</v>
      </c>
      <c r="W137" s="122">
        <f>W136/$W$3%</f>
        <v>25</v>
      </c>
      <c r="X137" s="47" t="s">
        <v>57</v>
      </c>
      <c r="Y137" s="122">
        <f>Y136/$Y$3%</f>
        <v>75</v>
      </c>
      <c r="Z137" s="124">
        <v>0</v>
      </c>
      <c r="AA137" s="124">
        <f>AA136/$AA$3%</f>
        <v>16.666666666666668</v>
      </c>
      <c r="AB137" s="124">
        <f>AB136/$AB$3%</f>
        <v>33.333333333333336</v>
      </c>
      <c r="AC137" s="125">
        <f>AC136/$AC$3%</f>
        <v>44.444444444444443</v>
      </c>
      <c r="AD137" s="47" t="s">
        <v>57</v>
      </c>
      <c r="AE137" s="122">
        <f>AE136/$AE$3%</f>
        <v>66.666666666666671</v>
      </c>
      <c r="AF137" s="124">
        <f>AF136/$AF$3%</f>
        <v>100</v>
      </c>
      <c r="AG137" s="124">
        <f>AG136/$AG$3%</f>
        <v>40</v>
      </c>
      <c r="AH137" s="124">
        <f>AH136/$AH$3%</f>
        <v>11.111111111111111</v>
      </c>
      <c r="AI137" s="125">
        <f>AI136/$AI$3%</f>
        <v>66.666666666666671</v>
      </c>
      <c r="AJ137" s="47" t="s">
        <v>57</v>
      </c>
      <c r="AK137" s="122">
        <f>AK136/$AK$3%</f>
        <v>0</v>
      </c>
      <c r="AL137" s="124">
        <f>AL136/$AL$3%</f>
        <v>50</v>
      </c>
      <c r="AM137" s="124">
        <f>AM136/$AM$3%</f>
        <v>36.36363636363636</v>
      </c>
      <c r="AN137" s="125">
        <f>AN136/$AN$3%</f>
        <v>66.666666666666671</v>
      </c>
      <c r="AO137" s="47" t="s">
        <v>57</v>
      </c>
      <c r="AP137" s="122">
        <f>AP136/$AP$3%</f>
        <v>45</v>
      </c>
      <c r="AQ137" s="126">
        <f>AQ136/$AQ$3%</f>
        <v>0</v>
      </c>
    </row>
    <row r="138" spans="1:43" s="135" customFormat="1" ht="22.5" customHeight="1" thickBot="1">
      <c r="A138" s="425" t="s">
        <v>48</v>
      </c>
      <c r="B138" s="422"/>
      <c r="C138" s="385">
        <f>SUM(C83:C90,C92:C105,C107:C122,C124:C137)</f>
        <v>477</v>
      </c>
      <c r="D138" s="385" t="s">
        <v>172</v>
      </c>
      <c r="E138" s="90" t="s">
        <v>56</v>
      </c>
      <c r="F138" s="87">
        <f>SUM(F83,F85,F87,F89,F92,F94,F96,F98,F100,F102,F104,F107,F109,F111,F113,F115,F117,F119,F121,F124,F126,F128,F130,F132,F134,F136)</f>
        <v>0</v>
      </c>
      <c r="G138" s="87">
        <f>SUM(G83,G85,G87,G89,G92,G94,G96,G98,G100,G102,G104,G107,G109,G111,G113,G115,G117,G119,G121,G124,G126,G128,G130,G132,G134,G136)</f>
        <v>0</v>
      </c>
      <c r="H138" s="87">
        <f>SUM(H83,H85,H87,H89,H92,H94,H96,H98,H100,H102,H104,H107,H109,H111,H113,H115,H117,H119,H121,H124,H126,H128,H130,H132,H134,H136)</f>
        <v>108</v>
      </c>
      <c r="I138" s="87">
        <f t="shared" ref="I138:M138" si="12">SUM(I83,I85,I87,I89,I92,I94,I96,I98,I100,I102,I104,I107,I109,I111,I113,I115,I117,I119,I121,I124,I126,I128,I130,I132,I134,I136)</f>
        <v>0</v>
      </c>
      <c r="J138" s="87">
        <f t="shared" si="12"/>
        <v>24</v>
      </c>
      <c r="K138" s="87">
        <f t="shared" si="12"/>
        <v>18</v>
      </c>
      <c r="L138" s="87">
        <f t="shared" si="12"/>
        <v>9</v>
      </c>
      <c r="M138" s="87">
        <f t="shared" si="12"/>
        <v>18</v>
      </c>
      <c r="N138" s="87">
        <f>SUM(N83,N85,N87,N89,N92,N94,N96,N98,N100,N102,N104,N107,N109,N111,N113,N115,N117,N119,N121,N124,N126,N128,N130,N132,N134,N136)</f>
        <v>0</v>
      </c>
      <c r="O138" s="87">
        <f t="shared" ref="O138:AQ138" si="13">SUM(O83,O85,O87,O89,O92,O94,O96,O98,O100,O102,O104,O107,O109,O111,O113,O115,O117,O119,O121,O124,O126,O128,O130,O132,O134,O136)</f>
        <v>0</v>
      </c>
      <c r="P138" s="87">
        <f t="shared" si="13"/>
        <v>0</v>
      </c>
      <c r="Q138" s="87">
        <f t="shared" si="13"/>
        <v>0</v>
      </c>
      <c r="R138" s="87">
        <f t="shared" si="13"/>
        <v>99</v>
      </c>
      <c r="S138" s="87">
        <f t="shared" si="13"/>
        <v>27</v>
      </c>
      <c r="T138" s="87">
        <f t="shared" si="13"/>
        <v>0</v>
      </c>
      <c r="U138" s="87">
        <f t="shared" si="13"/>
        <v>84</v>
      </c>
      <c r="V138" s="87">
        <f t="shared" si="13"/>
        <v>51</v>
      </c>
      <c r="W138" s="87">
        <f t="shared" si="13"/>
        <v>39</v>
      </c>
      <c r="X138" s="90" t="s">
        <v>56</v>
      </c>
      <c r="Y138" s="87">
        <f t="shared" si="13"/>
        <v>132</v>
      </c>
      <c r="Z138" s="87">
        <f t="shared" si="13"/>
        <v>0</v>
      </c>
      <c r="AA138" s="87">
        <f t="shared" si="13"/>
        <v>123</v>
      </c>
      <c r="AB138" s="87">
        <f t="shared" si="13"/>
        <v>102</v>
      </c>
      <c r="AC138" s="87">
        <f t="shared" si="13"/>
        <v>120</v>
      </c>
      <c r="AD138" s="90" t="s">
        <v>56</v>
      </c>
      <c r="AE138" s="87">
        <f>SUM(AE83,AE85,AE87,AE89,AE92,AE94,AE96,AE98,AE100,AE102,AE104,AE107,AE109,AE111,AE113,AE115,AE117,AE119,AE121,AE124,AE126,AE128,AE130,AE132,AE134,AE136)</f>
        <v>78</v>
      </c>
      <c r="AF138" s="87">
        <f t="shared" ref="AF138:AI138" si="14">SUM(AF83,AF85,AF87,AF89,AF92,AF94,AF96,AF98,AF100,AF102,AF104,AF107,AF109,AF111,AF113,AF115,AF117,AF119,AF121,AF124,AF126,AF128,AF130,AF132,AF134,AF136)</f>
        <v>84</v>
      </c>
      <c r="AG138" s="87">
        <f t="shared" si="14"/>
        <v>105</v>
      </c>
      <c r="AH138" s="87">
        <f t="shared" si="14"/>
        <v>156</v>
      </c>
      <c r="AI138" s="87">
        <f t="shared" si="14"/>
        <v>54</v>
      </c>
      <c r="AJ138" s="90" t="s">
        <v>56</v>
      </c>
      <c r="AK138" s="87">
        <f>SUM(AK83,AK85,AK87,AK89,AK92,AK94,AK96,AK98,AK100,AK102,AK104,AK107,AK109,AK111,AK113,AK115,AK117,AK119,AK121,AK124,AK126,AK128,AK130,AK132,AK134,AK136)</f>
        <v>36</v>
      </c>
      <c r="AL138" s="87">
        <f t="shared" ref="AL138:AN138" si="15">SUM(AL83,AL85,AL87,AL89,AL92,AL94,AL96,AL98,AL100,AL102,AL104,AL107,AL109,AL111,AL113,AL115,AL117,AL119,AL121,AL124,AL126,AL128,AL130,AL132,AL134,AL136)</f>
        <v>135</v>
      </c>
      <c r="AM138" s="87">
        <f t="shared" si="15"/>
        <v>219</v>
      </c>
      <c r="AN138" s="87">
        <f t="shared" si="15"/>
        <v>87</v>
      </c>
      <c r="AO138" s="90" t="s">
        <v>56</v>
      </c>
      <c r="AP138" s="87">
        <f t="shared" si="13"/>
        <v>435</v>
      </c>
      <c r="AQ138" s="87">
        <f t="shared" si="13"/>
        <v>42</v>
      </c>
    </row>
    <row r="139" spans="1:43" s="253" customFormat="1" ht="24.75" customHeight="1" thickBot="1">
      <c r="A139" s="426"/>
      <c r="B139" s="427"/>
      <c r="C139" s="386"/>
      <c r="D139" s="386"/>
      <c r="E139" s="139" t="s">
        <v>57</v>
      </c>
      <c r="F139" s="164">
        <v>0</v>
      </c>
      <c r="G139" s="136">
        <v>0</v>
      </c>
      <c r="H139" s="123">
        <f>H138/$H$3%</f>
        <v>720</v>
      </c>
      <c r="I139" s="123">
        <v>0</v>
      </c>
      <c r="J139" s="123">
        <f>J138/$J$3%</f>
        <v>800</v>
      </c>
      <c r="K139" s="123">
        <f>K138/$K$3%</f>
        <v>600</v>
      </c>
      <c r="L139" s="123">
        <f>L138/$L$3%</f>
        <v>300</v>
      </c>
      <c r="M139" s="123">
        <f>M138/$M$3%</f>
        <v>600</v>
      </c>
      <c r="N139" s="123">
        <v>0</v>
      </c>
      <c r="O139" s="123">
        <v>0</v>
      </c>
      <c r="P139" s="123">
        <v>0</v>
      </c>
      <c r="Q139" s="123">
        <v>0</v>
      </c>
      <c r="R139" s="123">
        <f>R138/$R$3%</f>
        <v>660</v>
      </c>
      <c r="S139" s="123">
        <f>S138/$S$3%</f>
        <v>900</v>
      </c>
      <c r="T139" s="123">
        <v>0</v>
      </c>
      <c r="U139" s="123">
        <f>U138/$U$3%</f>
        <v>700</v>
      </c>
      <c r="V139" s="123">
        <f>V138/$V$3%</f>
        <v>566.66666666666674</v>
      </c>
      <c r="W139" s="123">
        <f>W138/$W$3%</f>
        <v>325</v>
      </c>
      <c r="X139" s="139" t="s">
        <v>57</v>
      </c>
      <c r="Y139" s="136">
        <f>Y138/$Y$3%</f>
        <v>1100</v>
      </c>
      <c r="Z139" s="137">
        <v>0</v>
      </c>
      <c r="AA139" s="137">
        <f>AA138/$AA$3%</f>
        <v>683.33333333333337</v>
      </c>
      <c r="AB139" s="137">
        <f>AB138/$AB$3%</f>
        <v>1133.3333333333335</v>
      </c>
      <c r="AC139" s="138">
        <f>AC138/$AC$3%</f>
        <v>444.4444444444444</v>
      </c>
      <c r="AD139" s="139" t="s">
        <v>57</v>
      </c>
      <c r="AE139" s="136">
        <f>AE138/$AE$3%</f>
        <v>866.66666666666674</v>
      </c>
      <c r="AF139" s="137">
        <f>AF138/$AF$3%</f>
        <v>1400</v>
      </c>
      <c r="AG139" s="137">
        <f>AG138/$AG$3%</f>
        <v>700</v>
      </c>
      <c r="AH139" s="137">
        <f>AH138/$AH$3%</f>
        <v>577.77777777777771</v>
      </c>
      <c r="AI139" s="138">
        <f>AI138/$AI$3%</f>
        <v>600</v>
      </c>
      <c r="AJ139" s="139" t="s">
        <v>57</v>
      </c>
      <c r="AK139" s="136">
        <f>AK138/$AK$3%</f>
        <v>600</v>
      </c>
      <c r="AL139" s="137">
        <f>AL138/$AL$3%</f>
        <v>750</v>
      </c>
      <c r="AM139" s="137">
        <f>AM138/$AM$3%</f>
        <v>663.63636363636363</v>
      </c>
      <c r="AN139" s="138">
        <f>AN138/$AN$3%</f>
        <v>966.66666666666674</v>
      </c>
      <c r="AO139" s="139" t="s">
        <v>57</v>
      </c>
      <c r="AP139" s="136">
        <f>AP138/$AP$3%</f>
        <v>725</v>
      </c>
      <c r="AQ139" s="140">
        <f>AQ138/$AQ$3%</f>
        <v>700</v>
      </c>
    </row>
    <row r="140" spans="1:43" ht="20.100000000000001" customHeight="1" thickBot="1">
      <c r="A140" s="293" t="s">
        <v>215</v>
      </c>
      <c r="B140" s="227"/>
      <c r="C140" s="406"/>
      <c r="D140" s="407"/>
      <c r="E140" s="214"/>
      <c r="F140" s="215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7"/>
      <c r="X140" s="214"/>
      <c r="Y140" s="215"/>
      <c r="Z140" s="216"/>
      <c r="AA140" s="216"/>
      <c r="AB140" s="216"/>
      <c r="AC140" s="217"/>
      <c r="AD140" s="214"/>
      <c r="AE140" s="215"/>
      <c r="AF140" s="216"/>
      <c r="AG140" s="216"/>
      <c r="AH140" s="216"/>
      <c r="AI140" s="217"/>
      <c r="AJ140" s="214"/>
      <c r="AK140" s="215"/>
      <c r="AL140" s="216"/>
      <c r="AM140" s="216"/>
      <c r="AN140" s="217"/>
      <c r="AO140" s="214"/>
      <c r="AP140" s="215"/>
      <c r="AQ140" s="218"/>
    </row>
    <row r="141" spans="1:43" s="162" customFormat="1" ht="25.5" customHeight="1" thickBot="1">
      <c r="A141" s="398">
        <v>1</v>
      </c>
      <c r="B141" s="409" t="s">
        <v>96</v>
      </c>
      <c r="C141" s="363">
        <v>66</v>
      </c>
      <c r="D141" s="438">
        <f>C141/$C$3%</f>
        <v>100</v>
      </c>
      <c r="E141" s="166" t="s">
        <v>56</v>
      </c>
      <c r="F141" s="63">
        <v>0</v>
      </c>
      <c r="G141" s="61">
        <v>0</v>
      </c>
      <c r="H141" s="157">
        <v>12</v>
      </c>
      <c r="I141" s="61">
        <v>0</v>
      </c>
      <c r="J141" s="157">
        <v>3</v>
      </c>
      <c r="K141" s="157">
        <v>3</v>
      </c>
      <c r="L141" s="157">
        <v>3</v>
      </c>
      <c r="M141" s="157">
        <v>3</v>
      </c>
      <c r="N141" s="61">
        <v>0</v>
      </c>
      <c r="O141" s="61">
        <v>0</v>
      </c>
      <c r="P141" s="61">
        <v>0</v>
      </c>
      <c r="Q141" s="61">
        <v>0</v>
      </c>
      <c r="R141" s="157">
        <v>12</v>
      </c>
      <c r="S141" s="157">
        <v>3</v>
      </c>
      <c r="T141" s="66">
        <v>0</v>
      </c>
      <c r="U141" s="157">
        <v>12</v>
      </c>
      <c r="V141" s="157">
        <v>9</v>
      </c>
      <c r="W141" s="157">
        <v>6</v>
      </c>
      <c r="X141" s="166" t="s">
        <v>56</v>
      </c>
      <c r="Y141" s="167">
        <v>15</v>
      </c>
      <c r="Z141" s="61">
        <v>0</v>
      </c>
      <c r="AA141" s="168">
        <v>24</v>
      </c>
      <c r="AB141" s="168">
        <v>12</v>
      </c>
      <c r="AC141" s="169">
        <v>15</v>
      </c>
      <c r="AD141" s="166" t="s">
        <v>56</v>
      </c>
      <c r="AE141" s="167">
        <v>15</v>
      </c>
      <c r="AF141" s="168">
        <v>9</v>
      </c>
      <c r="AG141" s="168">
        <v>15</v>
      </c>
      <c r="AH141" s="168">
        <v>18</v>
      </c>
      <c r="AI141" s="169">
        <v>9</v>
      </c>
      <c r="AJ141" s="166" t="s">
        <v>56</v>
      </c>
      <c r="AK141" s="167">
        <v>12</v>
      </c>
      <c r="AL141" s="168">
        <v>21</v>
      </c>
      <c r="AM141" s="168">
        <v>24</v>
      </c>
      <c r="AN141" s="169">
        <v>9</v>
      </c>
      <c r="AO141" s="166" t="s">
        <v>56</v>
      </c>
      <c r="AP141" s="167">
        <v>60</v>
      </c>
      <c r="AQ141" s="170">
        <v>6</v>
      </c>
    </row>
    <row r="142" spans="1:43" ht="27" customHeight="1" thickBot="1">
      <c r="A142" s="399"/>
      <c r="B142" s="410"/>
      <c r="C142" s="364"/>
      <c r="D142" s="439"/>
      <c r="E142" s="47" t="s">
        <v>57</v>
      </c>
      <c r="F142" s="122">
        <v>0</v>
      </c>
      <c r="G142" s="122">
        <v>0</v>
      </c>
      <c r="H142" s="122">
        <f>H141/$H$3%</f>
        <v>80</v>
      </c>
      <c r="I142" s="122">
        <v>0</v>
      </c>
      <c r="J142" s="122">
        <f>J141/$J$3%</f>
        <v>100</v>
      </c>
      <c r="K142" s="122">
        <f>K141/$K$3%</f>
        <v>100</v>
      </c>
      <c r="L142" s="122">
        <f>L141/$L$3%</f>
        <v>100</v>
      </c>
      <c r="M142" s="122">
        <f>M141/$M$3%</f>
        <v>100</v>
      </c>
      <c r="N142" s="122">
        <v>0</v>
      </c>
      <c r="O142" s="122">
        <v>0</v>
      </c>
      <c r="P142" s="122">
        <v>0</v>
      </c>
      <c r="Q142" s="122">
        <v>0</v>
      </c>
      <c r="R142" s="122">
        <f>R141/$R$3%</f>
        <v>80</v>
      </c>
      <c r="S142" s="122">
        <f>S141/$S$3%</f>
        <v>100</v>
      </c>
      <c r="T142" s="122">
        <v>0</v>
      </c>
      <c r="U142" s="122">
        <f>U141/$U$3%</f>
        <v>100</v>
      </c>
      <c r="V142" s="122">
        <f>V141/$V$3%</f>
        <v>100</v>
      </c>
      <c r="W142" s="122">
        <f>W141/$W$3%</f>
        <v>50</v>
      </c>
      <c r="X142" s="47" t="s">
        <v>57</v>
      </c>
      <c r="Y142" s="122">
        <f>Y141/$Y$3%</f>
        <v>125</v>
      </c>
      <c r="Z142" s="124">
        <v>0</v>
      </c>
      <c r="AA142" s="124">
        <f>AA141/$AA$3%</f>
        <v>133.33333333333334</v>
      </c>
      <c r="AB142" s="124">
        <f>AB141/$AB$3%</f>
        <v>133.33333333333334</v>
      </c>
      <c r="AC142" s="125">
        <f>AC141/$AC$3%</f>
        <v>55.55555555555555</v>
      </c>
      <c r="AD142" s="47" t="s">
        <v>57</v>
      </c>
      <c r="AE142" s="122">
        <f>AE141/$AE$3%</f>
        <v>166.66666666666669</v>
      </c>
      <c r="AF142" s="124">
        <f>AF141/$AF$3%</f>
        <v>150</v>
      </c>
      <c r="AG142" s="124">
        <f>AG141/$AG$3%</f>
        <v>100</v>
      </c>
      <c r="AH142" s="124">
        <f>AH141/$AH$3%</f>
        <v>66.666666666666657</v>
      </c>
      <c r="AI142" s="125">
        <f>AI141/$AI$3%</f>
        <v>100</v>
      </c>
      <c r="AJ142" s="47" t="s">
        <v>57</v>
      </c>
      <c r="AK142" s="122">
        <f>AK141/$AK$3%</f>
        <v>200</v>
      </c>
      <c r="AL142" s="124">
        <f>AL141/$AL$3%</f>
        <v>116.66666666666667</v>
      </c>
      <c r="AM142" s="124">
        <f>AM141/$AM$3%</f>
        <v>72.72727272727272</v>
      </c>
      <c r="AN142" s="125">
        <f>AN141/$AN$3%</f>
        <v>100</v>
      </c>
      <c r="AO142" s="47" t="s">
        <v>57</v>
      </c>
      <c r="AP142" s="122">
        <f>AP141/$AP$3%</f>
        <v>100</v>
      </c>
      <c r="AQ142" s="126">
        <f>AQ141/$AQ$3%</f>
        <v>100</v>
      </c>
    </row>
    <row r="143" spans="1:43" ht="28.5" customHeight="1" thickBot="1">
      <c r="A143" s="396">
        <v>2</v>
      </c>
      <c r="B143" s="392" t="s">
        <v>97</v>
      </c>
      <c r="C143" s="363">
        <v>51</v>
      </c>
      <c r="D143" s="438">
        <f>C143/$C$3%</f>
        <v>77.272727272727266</v>
      </c>
      <c r="E143" s="71" t="s">
        <v>56</v>
      </c>
      <c r="F143" s="63">
        <v>0</v>
      </c>
      <c r="G143" s="61">
        <v>0</v>
      </c>
      <c r="H143" s="157">
        <v>15</v>
      </c>
      <c r="I143" s="61">
        <v>0</v>
      </c>
      <c r="J143" s="157">
        <v>3</v>
      </c>
      <c r="K143" s="157">
        <v>0</v>
      </c>
      <c r="L143" s="157">
        <v>0</v>
      </c>
      <c r="M143" s="157">
        <v>0</v>
      </c>
      <c r="N143" s="61">
        <v>0</v>
      </c>
      <c r="O143" s="61">
        <v>0</v>
      </c>
      <c r="P143" s="61">
        <v>0</v>
      </c>
      <c r="Q143" s="61">
        <v>0</v>
      </c>
      <c r="R143" s="157">
        <v>15</v>
      </c>
      <c r="S143" s="157">
        <v>3</v>
      </c>
      <c r="T143" s="66">
        <v>0</v>
      </c>
      <c r="U143" s="157">
        <v>9</v>
      </c>
      <c r="V143" s="157">
        <v>0</v>
      </c>
      <c r="W143" s="157">
        <v>6</v>
      </c>
      <c r="X143" s="71" t="s">
        <v>56</v>
      </c>
      <c r="Y143" s="77">
        <v>15</v>
      </c>
      <c r="Z143" s="61">
        <v>0</v>
      </c>
      <c r="AA143" s="75">
        <v>15</v>
      </c>
      <c r="AB143" s="75">
        <v>6</v>
      </c>
      <c r="AC143" s="76">
        <v>15</v>
      </c>
      <c r="AD143" s="71" t="s">
        <v>56</v>
      </c>
      <c r="AE143" s="68">
        <v>9</v>
      </c>
      <c r="AF143" s="66">
        <v>9</v>
      </c>
      <c r="AG143" s="66">
        <v>12</v>
      </c>
      <c r="AH143" s="66">
        <v>15</v>
      </c>
      <c r="AI143" s="67">
        <v>6</v>
      </c>
      <c r="AJ143" s="71" t="s">
        <v>56</v>
      </c>
      <c r="AK143" s="68">
        <v>6</v>
      </c>
      <c r="AL143" s="66">
        <v>12</v>
      </c>
      <c r="AM143" s="66">
        <v>24</v>
      </c>
      <c r="AN143" s="67">
        <v>9</v>
      </c>
      <c r="AO143" s="71" t="s">
        <v>56</v>
      </c>
      <c r="AP143" s="68">
        <v>48</v>
      </c>
      <c r="AQ143" s="69">
        <v>3</v>
      </c>
    </row>
    <row r="144" spans="1:43" ht="27.75" customHeight="1" thickBot="1">
      <c r="A144" s="397"/>
      <c r="B144" s="393"/>
      <c r="C144" s="364"/>
      <c r="D144" s="439"/>
      <c r="E144" s="47" t="s">
        <v>57</v>
      </c>
      <c r="F144" s="122">
        <v>0</v>
      </c>
      <c r="G144" s="122">
        <v>0</v>
      </c>
      <c r="H144" s="122">
        <f>H143/$H$3%</f>
        <v>100</v>
      </c>
      <c r="I144" s="122">
        <v>0</v>
      </c>
      <c r="J144" s="122">
        <f>J143/$J$3%</f>
        <v>100</v>
      </c>
      <c r="K144" s="122">
        <f>K143/$K$3%</f>
        <v>0</v>
      </c>
      <c r="L144" s="122">
        <f>L143/$L$3%</f>
        <v>0</v>
      </c>
      <c r="M144" s="122">
        <f>M143/$M$3%</f>
        <v>0</v>
      </c>
      <c r="N144" s="122">
        <v>0</v>
      </c>
      <c r="O144" s="122">
        <v>0</v>
      </c>
      <c r="P144" s="122">
        <v>0</v>
      </c>
      <c r="Q144" s="122">
        <v>0</v>
      </c>
      <c r="R144" s="122">
        <f>R143/$R$3%</f>
        <v>100</v>
      </c>
      <c r="S144" s="122">
        <f>S143/$S$3%</f>
        <v>100</v>
      </c>
      <c r="T144" s="122">
        <v>0</v>
      </c>
      <c r="U144" s="122">
        <f>U143/$U$3%</f>
        <v>75</v>
      </c>
      <c r="V144" s="122">
        <f>V143/$V$3%</f>
        <v>0</v>
      </c>
      <c r="W144" s="122">
        <f>W143/$W$3%</f>
        <v>50</v>
      </c>
      <c r="X144" s="47" t="s">
        <v>57</v>
      </c>
      <c r="Y144" s="122">
        <f>Y143/$Y$3%</f>
        <v>125</v>
      </c>
      <c r="Z144" s="124">
        <v>0</v>
      </c>
      <c r="AA144" s="124">
        <f>AA143/$AA$3%</f>
        <v>83.333333333333343</v>
      </c>
      <c r="AB144" s="124">
        <f>AB143/$AB$3%</f>
        <v>66.666666666666671</v>
      </c>
      <c r="AC144" s="125">
        <f>AC143/$AC$3%</f>
        <v>55.55555555555555</v>
      </c>
      <c r="AD144" s="47" t="s">
        <v>57</v>
      </c>
      <c r="AE144" s="122">
        <f>AE143/$AE$3%</f>
        <v>100</v>
      </c>
      <c r="AF144" s="124">
        <f>AF143/$AF$3%</f>
        <v>150</v>
      </c>
      <c r="AG144" s="124">
        <f>AG143/$AG$3%</f>
        <v>80</v>
      </c>
      <c r="AH144" s="124">
        <f>AH143/$AH$3%</f>
        <v>55.55555555555555</v>
      </c>
      <c r="AI144" s="125">
        <f>AI143/$AI$3%</f>
        <v>66.666666666666671</v>
      </c>
      <c r="AJ144" s="47" t="s">
        <v>57</v>
      </c>
      <c r="AK144" s="122">
        <f>AK143/$AK$3%</f>
        <v>100</v>
      </c>
      <c r="AL144" s="124">
        <f>AL143/$AL$3%</f>
        <v>66.666666666666671</v>
      </c>
      <c r="AM144" s="124">
        <f>AM143/$AM$3%</f>
        <v>72.72727272727272</v>
      </c>
      <c r="AN144" s="125">
        <f>AN143/$AN$3%</f>
        <v>100</v>
      </c>
      <c r="AO144" s="47" t="s">
        <v>57</v>
      </c>
      <c r="AP144" s="122">
        <f>AP143/$AP$3%</f>
        <v>80</v>
      </c>
      <c r="AQ144" s="126">
        <f>AQ143/$AQ$3%</f>
        <v>50</v>
      </c>
    </row>
    <row r="145" spans="1:43" ht="19.5" customHeight="1" thickBot="1">
      <c r="A145" s="398">
        <v>3</v>
      </c>
      <c r="B145" s="394" t="s">
        <v>98</v>
      </c>
      <c r="C145" s="363">
        <v>33</v>
      </c>
      <c r="D145" s="438">
        <f>C145/$C$3%</f>
        <v>50</v>
      </c>
      <c r="E145" s="71" t="s">
        <v>56</v>
      </c>
      <c r="F145" s="63">
        <v>0</v>
      </c>
      <c r="G145" s="61">
        <v>0</v>
      </c>
      <c r="H145" s="66">
        <v>6</v>
      </c>
      <c r="I145" s="61">
        <v>0</v>
      </c>
      <c r="J145" s="66">
        <v>3</v>
      </c>
      <c r="K145" s="66">
        <v>0</v>
      </c>
      <c r="L145" s="66">
        <v>3</v>
      </c>
      <c r="M145" s="66">
        <v>0</v>
      </c>
      <c r="N145" s="61">
        <v>0</v>
      </c>
      <c r="O145" s="61">
        <v>0</v>
      </c>
      <c r="P145" s="61">
        <v>0</v>
      </c>
      <c r="Q145" s="61">
        <v>0</v>
      </c>
      <c r="R145" s="66">
        <v>3</v>
      </c>
      <c r="S145" s="66">
        <v>0</v>
      </c>
      <c r="T145" s="66">
        <v>0</v>
      </c>
      <c r="U145" s="66">
        <v>9</v>
      </c>
      <c r="V145" s="66">
        <v>0</v>
      </c>
      <c r="W145" s="67">
        <v>9</v>
      </c>
      <c r="X145" s="71" t="s">
        <v>56</v>
      </c>
      <c r="Y145" s="68">
        <v>3</v>
      </c>
      <c r="Z145" s="61">
        <v>0</v>
      </c>
      <c r="AA145" s="66">
        <v>12</v>
      </c>
      <c r="AB145" s="66">
        <v>3</v>
      </c>
      <c r="AC145" s="67">
        <v>15</v>
      </c>
      <c r="AD145" s="71" t="s">
        <v>56</v>
      </c>
      <c r="AE145" s="68">
        <v>3</v>
      </c>
      <c r="AF145" s="66">
        <v>6</v>
      </c>
      <c r="AG145" s="66">
        <v>12</v>
      </c>
      <c r="AH145" s="66">
        <v>6</v>
      </c>
      <c r="AI145" s="67">
        <v>6</v>
      </c>
      <c r="AJ145" s="71" t="s">
        <v>56</v>
      </c>
      <c r="AK145" s="68">
        <v>6</v>
      </c>
      <c r="AL145" s="66">
        <v>6</v>
      </c>
      <c r="AM145" s="66">
        <v>15</v>
      </c>
      <c r="AN145" s="67">
        <v>6</v>
      </c>
      <c r="AO145" s="71" t="s">
        <v>56</v>
      </c>
      <c r="AP145" s="68">
        <v>27</v>
      </c>
      <c r="AQ145" s="69">
        <v>6</v>
      </c>
    </row>
    <row r="146" spans="1:43" ht="27.75" customHeight="1" thickBot="1">
      <c r="A146" s="399"/>
      <c r="B146" s="395"/>
      <c r="C146" s="364"/>
      <c r="D146" s="439"/>
      <c r="E146" s="47" t="s">
        <v>57</v>
      </c>
      <c r="F146" s="122">
        <v>0</v>
      </c>
      <c r="G146" s="122">
        <v>0</v>
      </c>
      <c r="H146" s="122">
        <f>H145/$H$3%</f>
        <v>40</v>
      </c>
      <c r="I146" s="122">
        <v>0</v>
      </c>
      <c r="J146" s="122">
        <f>J145/$J$3%</f>
        <v>100</v>
      </c>
      <c r="K146" s="122">
        <f>K145/$K$3%</f>
        <v>0</v>
      </c>
      <c r="L146" s="122">
        <f>L145/$L$3%</f>
        <v>100</v>
      </c>
      <c r="M146" s="122">
        <f>M145/$M$3%</f>
        <v>0</v>
      </c>
      <c r="N146" s="122">
        <v>0</v>
      </c>
      <c r="O146" s="122">
        <v>0</v>
      </c>
      <c r="P146" s="122">
        <v>0</v>
      </c>
      <c r="Q146" s="122">
        <v>0</v>
      </c>
      <c r="R146" s="122">
        <f>R145/$R$3%</f>
        <v>20</v>
      </c>
      <c r="S146" s="122">
        <f>S145/$S$3%</f>
        <v>0</v>
      </c>
      <c r="T146" s="122">
        <v>0</v>
      </c>
      <c r="U146" s="122">
        <f>U145/$U$3%</f>
        <v>75</v>
      </c>
      <c r="V146" s="122">
        <f>V145/$V$3%</f>
        <v>0</v>
      </c>
      <c r="W146" s="122">
        <f>W145/$W$3%</f>
        <v>75</v>
      </c>
      <c r="X146" s="47" t="s">
        <v>57</v>
      </c>
      <c r="Y146" s="122">
        <f>Y145/$Y$3%</f>
        <v>25</v>
      </c>
      <c r="Z146" s="124">
        <v>0</v>
      </c>
      <c r="AA146" s="124">
        <f>AA145/$AA$3%</f>
        <v>66.666666666666671</v>
      </c>
      <c r="AB146" s="124">
        <f>AB145/$AB$3%</f>
        <v>33.333333333333336</v>
      </c>
      <c r="AC146" s="125">
        <f>AC145/$AC$3%</f>
        <v>55.55555555555555</v>
      </c>
      <c r="AD146" s="47" t="s">
        <v>57</v>
      </c>
      <c r="AE146" s="122">
        <f>AE145/$AE$3%</f>
        <v>33.333333333333336</v>
      </c>
      <c r="AF146" s="124">
        <f>AF145/$AF$3%</f>
        <v>100</v>
      </c>
      <c r="AG146" s="124">
        <f>AG145/$AG$3%</f>
        <v>80</v>
      </c>
      <c r="AH146" s="124">
        <f>AH145/$AH$3%</f>
        <v>22.222222222222221</v>
      </c>
      <c r="AI146" s="125">
        <f>AI145/$AI$3%</f>
        <v>66.666666666666671</v>
      </c>
      <c r="AJ146" s="47" t="s">
        <v>57</v>
      </c>
      <c r="AK146" s="122">
        <f>AK145/$AK$3%</f>
        <v>100</v>
      </c>
      <c r="AL146" s="124">
        <f>AL145/$AL$3%</f>
        <v>33.333333333333336</v>
      </c>
      <c r="AM146" s="124">
        <f>AM145/$AM$3%</f>
        <v>45.454545454545453</v>
      </c>
      <c r="AN146" s="125">
        <f>AN145/$AN$3%</f>
        <v>66.666666666666671</v>
      </c>
      <c r="AO146" s="47" t="s">
        <v>57</v>
      </c>
      <c r="AP146" s="122">
        <f>AP145/$AP$3%</f>
        <v>45</v>
      </c>
      <c r="AQ146" s="126">
        <f>AQ145/$AQ$3%</f>
        <v>100</v>
      </c>
    </row>
    <row r="147" spans="1:43" ht="23.25" customHeight="1" thickBot="1">
      <c r="A147" s="396">
        <v>4</v>
      </c>
      <c r="B147" s="392" t="s">
        <v>185</v>
      </c>
      <c r="C147" s="363">
        <v>45</v>
      </c>
      <c r="D147" s="438">
        <f>C147/$C$3%</f>
        <v>68.181818181818173</v>
      </c>
      <c r="E147" s="71" t="s">
        <v>56</v>
      </c>
      <c r="F147" s="63">
        <v>0</v>
      </c>
      <c r="G147" s="61">
        <v>0</v>
      </c>
      <c r="H147" s="66">
        <v>12</v>
      </c>
      <c r="I147" s="61">
        <v>0</v>
      </c>
      <c r="J147" s="66">
        <v>3</v>
      </c>
      <c r="K147" s="66">
        <v>0</v>
      </c>
      <c r="L147" s="66">
        <v>0</v>
      </c>
      <c r="M147" s="66">
        <v>0</v>
      </c>
      <c r="N147" s="61">
        <v>0</v>
      </c>
      <c r="O147" s="61">
        <v>0</v>
      </c>
      <c r="P147" s="61">
        <v>0</v>
      </c>
      <c r="Q147" s="61">
        <v>0</v>
      </c>
      <c r="R147" s="66">
        <v>15</v>
      </c>
      <c r="S147" s="66">
        <v>3</v>
      </c>
      <c r="T147" s="66">
        <v>0</v>
      </c>
      <c r="U147" s="66">
        <v>3</v>
      </c>
      <c r="V147" s="66">
        <v>3</v>
      </c>
      <c r="W147" s="67">
        <v>6</v>
      </c>
      <c r="X147" s="71" t="s">
        <v>56</v>
      </c>
      <c r="Y147" s="68">
        <v>12</v>
      </c>
      <c r="Z147" s="61">
        <v>0</v>
      </c>
      <c r="AA147" s="66">
        <v>15</v>
      </c>
      <c r="AB147" s="66">
        <v>9</v>
      </c>
      <c r="AC147" s="67">
        <v>9</v>
      </c>
      <c r="AD147" s="71" t="s">
        <v>56</v>
      </c>
      <c r="AE147" s="68">
        <v>6</v>
      </c>
      <c r="AF147" s="66">
        <v>9</v>
      </c>
      <c r="AG147" s="66">
        <v>12</v>
      </c>
      <c r="AH147" s="66">
        <v>12</v>
      </c>
      <c r="AI147" s="67">
        <v>6</v>
      </c>
      <c r="AJ147" s="71" t="s">
        <v>56</v>
      </c>
      <c r="AK147" s="68">
        <v>3</v>
      </c>
      <c r="AL147" s="66">
        <v>9</v>
      </c>
      <c r="AM147" s="66">
        <v>27</v>
      </c>
      <c r="AN147" s="67">
        <v>6</v>
      </c>
      <c r="AO147" s="71" t="s">
        <v>56</v>
      </c>
      <c r="AP147" s="68">
        <v>42</v>
      </c>
      <c r="AQ147" s="69">
        <v>3</v>
      </c>
    </row>
    <row r="148" spans="1:43" ht="27" customHeight="1" thickBot="1">
      <c r="A148" s="397"/>
      <c r="B148" s="393"/>
      <c r="C148" s="364"/>
      <c r="D148" s="439"/>
      <c r="E148" s="47" t="s">
        <v>57</v>
      </c>
      <c r="F148" s="122">
        <v>0</v>
      </c>
      <c r="G148" s="122">
        <v>0</v>
      </c>
      <c r="H148" s="122">
        <f>H147/$H$3%</f>
        <v>80</v>
      </c>
      <c r="I148" s="122">
        <v>0</v>
      </c>
      <c r="J148" s="122">
        <f>J147/$J$3%</f>
        <v>100</v>
      </c>
      <c r="K148" s="122">
        <f>K147/$K$3%</f>
        <v>0</v>
      </c>
      <c r="L148" s="122">
        <f>L147/$L$3%</f>
        <v>0</v>
      </c>
      <c r="M148" s="122">
        <f>M147/$M$3%</f>
        <v>0</v>
      </c>
      <c r="N148" s="122">
        <v>0</v>
      </c>
      <c r="O148" s="122">
        <v>0</v>
      </c>
      <c r="P148" s="122">
        <v>0</v>
      </c>
      <c r="Q148" s="122">
        <v>0</v>
      </c>
      <c r="R148" s="122">
        <f>R147/$R$3%</f>
        <v>100</v>
      </c>
      <c r="S148" s="122">
        <f>S147/$S$3%</f>
        <v>100</v>
      </c>
      <c r="T148" s="122">
        <v>0</v>
      </c>
      <c r="U148" s="122">
        <f>U147/$U$3%</f>
        <v>25</v>
      </c>
      <c r="V148" s="122">
        <f>V147/$V$3%</f>
        <v>33.333333333333336</v>
      </c>
      <c r="W148" s="122">
        <f>W147/$W$3%</f>
        <v>50</v>
      </c>
      <c r="X148" s="47" t="s">
        <v>57</v>
      </c>
      <c r="Y148" s="122">
        <f>Y147/$Y$3%</f>
        <v>100</v>
      </c>
      <c r="Z148" s="124">
        <v>0</v>
      </c>
      <c r="AA148" s="124">
        <f>AA147/$AA$3%</f>
        <v>83.333333333333343</v>
      </c>
      <c r="AB148" s="124">
        <f>AB147/$AB$3%</f>
        <v>100</v>
      </c>
      <c r="AC148" s="125">
        <f>AC147/$AC$3%</f>
        <v>33.333333333333329</v>
      </c>
      <c r="AD148" s="47" t="s">
        <v>57</v>
      </c>
      <c r="AE148" s="122">
        <f>AE147/$AE$3%</f>
        <v>66.666666666666671</v>
      </c>
      <c r="AF148" s="124">
        <f>AF147/$AF$3%</f>
        <v>150</v>
      </c>
      <c r="AG148" s="124">
        <f>AG147/$AG$3%</f>
        <v>80</v>
      </c>
      <c r="AH148" s="124">
        <f>AH147/$AH$3%</f>
        <v>44.444444444444443</v>
      </c>
      <c r="AI148" s="125">
        <f>AI147/$AI$3%</f>
        <v>66.666666666666671</v>
      </c>
      <c r="AJ148" s="47" t="s">
        <v>57</v>
      </c>
      <c r="AK148" s="122">
        <f>AK147/$AK$3%</f>
        <v>50</v>
      </c>
      <c r="AL148" s="124">
        <f>AL147/$AL$3%</f>
        <v>50</v>
      </c>
      <c r="AM148" s="124">
        <f>AM147/$AM$3%</f>
        <v>81.818181818181813</v>
      </c>
      <c r="AN148" s="125">
        <f>AN147/$AN$3%</f>
        <v>66.666666666666671</v>
      </c>
      <c r="AO148" s="47" t="s">
        <v>57</v>
      </c>
      <c r="AP148" s="122">
        <f>AP147/$AP$3%</f>
        <v>70</v>
      </c>
      <c r="AQ148" s="126">
        <f>AQ147/$AQ$3%</f>
        <v>50</v>
      </c>
    </row>
    <row r="149" spans="1:43" ht="23.25" customHeight="1" thickBot="1">
      <c r="A149" s="398">
        <v>5</v>
      </c>
      <c r="B149" s="394" t="s">
        <v>16</v>
      </c>
      <c r="C149" s="363">
        <v>0</v>
      </c>
      <c r="D149" s="438">
        <f>C149/$C$3%</f>
        <v>0</v>
      </c>
      <c r="E149" s="71" t="s">
        <v>56</v>
      </c>
      <c r="F149" s="63">
        <v>0</v>
      </c>
      <c r="G149" s="61">
        <v>0</v>
      </c>
      <c r="H149" s="66">
        <v>0</v>
      </c>
      <c r="I149" s="61">
        <v>0</v>
      </c>
      <c r="J149" s="66">
        <v>0</v>
      </c>
      <c r="K149" s="66">
        <v>0</v>
      </c>
      <c r="L149" s="66">
        <v>0</v>
      </c>
      <c r="M149" s="66">
        <v>0</v>
      </c>
      <c r="N149" s="61">
        <v>0</v>
      </c>
      <c r="O149" s="61">
        <v>0</v>
      </c>
      <c r="P149" s="61">
        <v>0</v>
      </c>
      <c r="Q149" s="61">
        <v>0</v>
      </c>
      <c r="R149" s="66">
        <v>0</v>
      </c>
      <c r="S149" s="66">
        <v>0</v>
      </c>
      <c r="T149" s="66">
        <v>0</v>
      </c>
      <c r="U149" s="66">
        <v>0</v>
      </c>
      <c r="V149" s="66">
        <v>0</v>
      </c>
      <c r="W149" s="67">
        <v>0</v>
      </c>
      <c r="X149" s="71" t="s">
        <v>56</v>
      </c>
      <c r="Y149" s="68">
        <v>0</v>
      </c>
      <c r="Z149" s="61">
        <v>0</v>
      </c>
      <c r="AA149" s="66">
        <v>0</v>
      </c>
      <c r="AB149" s="66">
        <v>0</v>
      </c>
      <c r="AC149" s="67">
        <v>0</v>
      </c>
      <c r="AD149" s="71" t="s">
        <v>56</v>
      </c>
      <c r="AE149" s="68">
        <v>0</v>
      </c>
      <c r="AF149" s="66">
        <v>0</v>
      </c>
      <c r="AG149" s="66">
        <v>0</v>
      </c>
      <c r="AH149" s="66">
        <v>0</v>
      </c>
      <c r="AI149" s="67">
        <v>0</v>
      </c>
      <c r="AJ149" s="71" t="s">
        <v>56</v>
      </c>
      <c r="AK149" s="68">
        <v>0</v>
      </c>
      <c r="AL149" s="66">
        <v>0</v>
      </c>
      <c r="AM149" s="66">
        <v>0</v>
      </c>
      <c r="AN149" s="67">
        <v>0</v>
      </c>
      <c r="AO149" s="71" t="s">
        <v>56</v>
      </c>
      <c r="AP149" s="68">
        <v>0</v>
      </c>
      <c r="AQ149" s="69">
        <v>0</v>
      </c>
    </row>
    <row r="150" spans="1:43" ht="23.25" customHeight="1" thickBot="1">
      <c r="A150" s="399"/>
      <c r="B150" s="395"/>
      <c r="C150" s="364"/>
      <c r="D150" s="439"/>
      <c r="E150" s="47" t="s">
        <v>57</v>
      </c>
      <c r="F150" s="122">
        <v>0</v>
      </c>
      <c r="G150" s="122">
        <v>0</v>
      </c>
      <c r="H150" s="122">
        <f>H149/$H$3%</f>
        <v>0</v>
      </c>
      <c r="I150" s="122">
        <v>0</v>
      </c>
      <c r="J150" s="122">
        <f>J149/$J$3%</f>
        <v>0</v>
      </c>
      <c r="K150" s="122">
        <f>K149/$K$3%</f>
        <v>0</v>
      </c>
      <c r="L150" s="122">
        <f>L149/$L$3%</f>
        <v>0</v>
      </c>
      <c r="M150" s="122">
        <f>M149/$M$3%</f>
        <v>0</v>
      </c>
      <c r="N150" s="122">
        <v>0</v>
      </c>
      <c r="O150" s="122">
        <v>0</v>
      </c>
      <c r="P150" s="122">
        <v>0</v>
      </c>
      <c r="Q150" s="122">
        <v>0</v>
      </c>
      <c r="R150" s="122">
        <f>R149/$R$3%</f>
        <v>0</v>
      </c>
      <c r="S150" s="122">
        <f>S149/$S$3%</f>
        <v>0</v>
      </c>
      <c r="T150" s="122">
        <v>0</v>
      </c>
      <c r="U150" s="122">
        <f>U149/$U$3%</f>
        <v>0</v>
      </c>
      <c r="V150" s="122">
        <f>V149/$V$3%</f>
        <v>0</v>
      </c>
      <c r="W150" s="122">
        <f>W149/$W$3%</f>
        <v>0</v>
      </c>
      <c r="X150" s="47" t="s">
        <v>57</v>
      </c>
      <c r="Y150" s="122">
        <f>Y149/$Y$3%</f>
        <v>0</v>
      </c>
      <c r="Z150" s="124">
        <v>0</v>
      </c>
      <c r="AA150" s="124">
        <f>AA149/$AA$3%</f>
        <v>0</v>
      </c>
      <c r="AB150" s="124">
        <f>AB149/$AB$3%</f>
        <v>0</v>
      </c>
      <c r="AC150" s="125">
        <f>AC149/$AC$3%</f>
        <v>0</v>
      </c>
      <c r="AD150" s="47" t="s">
        <v>57</v>
      </c>
      <c r="AE150" s="122">
        <f>AE149/$AE$3%</f>
        <v>0</v>
      </c>
      <c r="AF150" s="124">
        <f>AF149/$AF$3%</f>
        <v>0</v>
      </c>
      <c r="AG150" s="124">
        <f>AG149/$AG$3%</f>
        <v>0</v>
      </c>
      <c r="AH150" s="124">
        <f>AH149/$AH$3%</f>
        <v>0</v>
      </c>
      <c r="AI150" s="125">
        <f>AI149/$AI$3%</f>
        <v>0</v>
      </c>
      <c r="AJ150" s="47" t="s">
        <v>57</v>
      </c>
      <c r="AK150" s="122">
        <f>AK149/$AK$3%</f>
        <v>0</v>
      </c>
      <c r="AL150" s="124">
        <f>AL149/$AL$3%</f>
        <v>0</v>
      </c>
      <c r="AM150" s="124">
        <f>AM149/$AM$3%</f>
        <v>0</v>
      </c>
      <c r="AN150" s="125">
        <f>AN149/$AN$3%</f>
        <v>0</v>
      </c>
      <c r="AO150" s="47" t="s">
        <v>57</v>
      </c>
      <c r="AP150" s="122">
        <f>AP149/$AP$3%</f>
        <v>0</v>
      </c>
      <c r="AQ150" s="126">
        <f>AQ149/$AQ$3%</f>
        <v>0</v>
      </c>
    </row>
    <row r="151" spans="1:43" ht="23.25" customHeight="1" thickBot="1">
      <c r="A151" s="421" t="s">
        <v>48</v>
      </c>
      <c r="B151" s="422"/>
      <c r="C151" s="385">
        <f>SUM(C141:C150)</f>
        <v>195</v>
      </c>
      <c r="D151" s="385" t="s">
        <v>172</v>
      </c>
      <c r="E151" s="90" t="s">
        <v>56</v>
      </c>
      <c r="F151" s="86">
        <f>SUM(F141,F143,F145,F147,F149)</f>
        <v>0</v>
      </c>
      <c r="G151" s="86">
        <f t="shared" ref="G151:AQ151" si="16">SUM(G141,G143,G145,G147,G149)</f>
        <v>0</v>
      </c>
      <c r="H151" s="86">
        <f t="shared" si="16"/>
        <v>45</v>
      </c>
      <c r="I151" s="86">
        <f t="shared" si="16"/>
        <v>0</v>
      </c>
      <c r="J151" s="86">
        <f t="shared" si="16"/>
        <v>12</v>
      </c>
      <c r="K151" s="86">
        <f t="shared" si="16"/>
        <v>3</v>
      </c>
      <c r="L151" s="86">
        <f t="shared" si="16"/>
        <v>6</v>
      </c>
      <c r="M151" s="86">
        <f t="shared" si="16"/>
        <v>3</v>
      </c>
      <c r="N151" s="86">
        <f t="shared" si="16"/>
        <v>0</v>
      </c>
      <c r="O151" s="86">
        <f t="shared" si="16"/>
        <v>0</v>
      </c>
      <c r="P151" s="86">
        <f t="shared" si="16"/>
        <v>0</v>
      </c>
      <c r="Q151" s="86">
        <f t="shared" si="16"/>
        <v>0</v>
      </c>
      <c r="R151" s="86">
        <f t="shared" si="16"/>
        <v>45</v>
      </c>
      <c r="S151" s="86">
        <f t="shared" si="16"/>
        <v>9</v>
      </c>
      <c r="T151" s="86">
        <f t="shared" si="16"/>
        <v>0</v>
      </c>
      <c r="U151" s="86">
        <f t="shared" si="16"/>
        <v>33</v>
      </c>
      <c r="V151" s="86">
        <f t="shared" si="16"/>
        <v>12</v>
      </c>
      <c r="W151" s="86">
        <f t="shared" si="16"/>
        <v>27</v>
      </c>
      <c r="X151" s="90" t="s">
        <v>56</v>
      </c>
      <c r="Y151" s="86">
        <f>SUM(Y141,Y143,Y145,Y147,Y149)</f>
        <v>45</v>
      </c>
      <c r="Z151" s="86">
        <f t="shared" si="16"/>
        <v>0</v>
      </c>
      <c r="AA151" s="86">
        <f>SUM(AA141,AA143,AA145,AA147,AA149)</f>
        <v>66</v>
      </c>
      <c r="AB151" s="86">
        <f t="shared" si="16"/>
        <v>30</v>
      </c>
      <c r="AC151" s="86">
        <f t="shared" si="16"/>
        <v>54</v>
      </c>
      <c r="AD151" s="90" t="s">
        <v>56</v>
      </c>
      <c r="AE151" s="86">
        <f t="shared" si="16"/>
        <v>33</v>
      </c>
      <c r="AF151" s="86">
        <f t="shared" si="16"/>
        <v>33</v>
      </c>
      <c r="AG151" s="86">
        <f t="shared" si="16"/>
        <v>51</v>
      </c>
      <c r="AH151" s="86">
        <f t="shared" si="16"/>
        <v>51</v>
      </c>
      <c r="AI151" s="86">
        <f t="shared" si="16"/>
        <v>27</v>
      </c>
      <c r="AJ151" s="90" t="s">
        <v>56</v>
      </c>
      <c r="AK151" s="86">
        <f t="shared" si="16"/>
        <v>27</v>
      </c>
      <c r="AL151" s="86">
        <f t="shared" si="16"/>
        <v>48</v>
      </c>
      <c r="AM151" s="86">
        <f t="shared" si="16"/>
        <v>90</v>
      </c>
      <c r="AN151" s="86">
        <f t="shared" si="16"/>
        <v>30</v>
      </c>
      <c r="AO151" s="90" t="s">
        <v>56</v>
      </c>
      <c r="AP151" s="86">
        <f t="shared" si="16"/>
        <v>177</v>
      </c>
      <c r="AQ151" s="86">
        <f t="shared" si="16"/>
        <v>18</v>
      </c>
    </row>
    <row r="152" spans="1:43" ht="23.25" customHeight="1" thickBot="1">
      <c r="A152" s="423"/>
      <c r="B152" s="424"/>
      <c r="C152" s="386"/>
      <c r="D152" s="386"/>
      <c r="E152" s="85" t="s">
        <v>57</v>
      </c>
      <c r="F152" s="123">
        <v>0</v>
      </c>
      <c r="G152" s="123">
        <v>0</v>
      </c>
      <c r="H152" s="123">
        <f>H151/$H$3%</f>
        <v>300</v>
      </c>
      <c r="I152" s="123">
        <v>0</v>
      </c>
      <c r="J152" s="123">
        <f>J151/$J$3%</f>
        <v>400</v>
      </c>
      <c r="K152" s="123">
        <f>K151/$K$3%</f>
        <v>100</v>
      </c>
      <c r="L152" s="123">
        <f>L151/$L$3%</f>
        <v>200</v>
      </c>
      <c r="M152" s="123">
        <f>M151/$M$3%</f>
        <v>100</v>
      </c>
      <c r="N152" s="123">
        <v>0</v>
      </c>
      <c r="O152" s="123">
        <v>0</v>
      </c>
      <c r="P152" s="123">
        <v>0</v>
      </c>
      <c r="Q152" s="123">
        <v>0</v>
      </c>
      <c r="R152" s="123">
        <f>R151/$R$3%</f>
        <v>300</v>
      </c>
      <c r="S152" s="123">
        <f>S151/$S$3%</f>
        <v>300</v>
      </c>
      <c r="T152" s="123">
        <v>0</v>
      </c>
      <c r="U152" s="123">
        <f>U151/$U$3%</f>
        <v>275</v>
      </c>
      <c r="V152" s="123">
        <f>V151/$V$3%</f>
        <v>133.33333333333334</v>
      </c>
      <c r="W152" s="123">
        <f>W151/$W$3%</f>
        <v>225</v>
      </c>
      <c r="X152" s="85" t="s">
        <v>57</v>
      </c>
      <c r="Y152" s="136">
        <f>Y151/$Y$3%</f>
        <v>375</v>
      </c>
      <c r="Z152" s="137">
        <v>0</v>
      </c>
      <c r="AA152" s="137">
        <f>AA151/$AA$3%</f>
        <v>366.66666666666669</v>
      </c>
      <c r="AB152" s="137">
        <f>AB151/$AB$3%</f>
        <v>333.33333333333337</v>
      </c>
      <c r="AC152" s="138">
        <f>AC151/$AC$3%</f>
        <v>200</v>
      </c>
      <c r="AD152" s="85" t="s">
        <v>57</v>
      </c>
      <c r="AE152" s="136">
        <f>AE151/$AE$3%</f>
        <v>366.66666666666669</v>
      </c>
      <c r="AF152" s="137">
        <f>AF151/$AF$3%</f>
        <v>550</v>
      </c>
      <c r="AG152" s="137">
        <f>AG151/$AG$3%</f>
        <v>340</v>
      </c>
      <c r="AH152" s="137">
        <f>AH151/$AH$3%</f>
        <v>188.88888888888889</v>
      </c>
      <c r="AI152" s="138">
        <f>AI151/$AI$3%</f>
        <v>300</v>
      </c>
      <c r="AJ152" s="85" t="s">
        <v>57</v>
      </c>
      <c r="AK152" s="136">
        <f>AK151/$AK$3%</f>
        <v>450</v>
      </c>
      <c r="AL152" s="137">
        <f>AL151/$AL$3%</f>
        <v>266.66666666666669</v>
      </c>
      <c r="AM152" s="137">
        <f>AM151/$AM$3%</f>
        <v>272.72727272727269</v>
      </c>
      <c r="AN152" s="138">
        <f>AN151/$AN$3%</f>
        <v>333.33333333333337</v>
      </c>
      <c r="AO152" s="85" t="s">
        <v>57</v>
      </c>
      <c r="AP152" s="136">
        <f>AP151/$AP$3%</f>
        <v>295</v>
      </c>
      <c r="AQ152" s="140">
        <f>AQ151/$AQ$3%</f>
        <v>300</v>
      </c>
    </row>
    <row r="153" spans="1:43" ht="20.100000000000001" customHeight="1" thickBot="1">
      <c r="A153" s="212" t="s">
        <v>204</v>
      </c>
      <c r="B153" s="213"/>
      <c r="C153" s="406"/>
      <c r="D153" s="407"/>
      <c r="E153" s="214"/>
      <c r="F153" s="215"/>
      <c r="G153" s="216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7"/>
      <c r="X153" s="214"/>
      <c r="Y153" s="215"/>
      <c r="Z153" s="216"/>
      <c r="AA153" s="216"/>
      <c r="AB153" s="216"/>
      <c r="AC153" s="217"/>
      <c r="AD153" s="214"/>
      <c r="AE153" s="215"/>
      <c r="AF153" s="216"/>
      <c r="AG153" s="216"/>
      <c r="AH153" s="216"/>
      <c r="AI153" s="217"/>
      <c r="AJ153" s="214"/>
      <c r="AK153" s="215"/>
      <c r="AL153" s="216"/>
      <c r="AM153" s="216"/>
      <c r="AN153" s="217"/>
      <c r="AO153" s="214"/>
      <c r="AP153" s="215"/>
      <c r="AQ153" s="218"/>
    </row>
    <row r="154" spans="1:43" ht="22.5" customHeight="1" thickBot="1">
      <c r="A154" s="398">
        <v>1</v>
      </c>
      <c r="B154" s="394" t="s">
        <v>99</v>
      </c>
      <c r="C154" s="363">
        <v>45</v>
      </c>
      <c r="D154" s="438">
        <f>C154/$C$3%</f>
        <v>68.181818181818173</v>
      </c>
      <c r="E154" s="71" t="s">
        <v>56</v>
      </c>
      <c r="F154" s="63">
        <v>0</v>
      </c>
      <c r="G154" s="61">
        <v>0</v>
      </c>
      <c r="H154" s="66">
        <v>9</v>
      </c>
      <c r="I154" s="61">
        <v>0</v>
      </c>
      <c r="J154" s="66">
        <v>0</v>
      </c>
      <c r="K154" s="66">
        <v>3</v>
      </c>
      <c r="L154" s="66">
        <v>3</v>
      </c>
      <c r="M154" s="66">
        <v>3</v>
      </c>
      <c r="N154" s="61">
        <v>0</v>
      </c>
      <c r="O154" s="61">
        <v>0</v>
      </c>
      <c r="P154" s="61">
        <v>0</v>
      </c>
      <c r="Q154" s="61">
        <v>0</v>
      </c>
      <c r="R154" s="66">
        <v>15</v>
      </c>
      <c r="S154" s="66">
        <v>3</v>
      </c>
      <c r="T154" s="66">
        <v>0</v>
      </c>
      <c r="U154" s="66">
        <v>3</v>
      </c>
      <c r="V154" s="66">
        <v>3</v>
      </c>
      <c r="W154" s="67">
        <v>3</v>
      </c>
      <c r="X154" s="71" t="s">
        <v>56</v>
      </c>
      <c r="Y154" s="68">
        <v>12</v>
      </c>
      <c r="Z154" s="61">
        <v>0</v>
      </c>
      <c r="AA154" s="66">
        <v>15</v>
      </c>
      <c r="AB154" s="66">
        <v>9</v>
      </c>
      <c r="AC154" s="67">
        <v>9</v>
      </c>
      <c r="AD154" s="71" t="s">
        <v>56</v>
      </c>
      <c r="AE154" s="68">
        <v>0</v>
      </c>
      <c r="AF154" s="66">
        <v>9</v>
      </c>
      <c r="AG154" s="66">
        <v>12</v>
      </c>
      <c r="AH154" s="66">
        <v>18</v>
      </c>
      <c r="AI154" s="67">
        <v>6</v>
      </c>
      <c r="AJ154" s="71" t="s">
        <v>56</v>
      </c>
      <c r="AK154" s="68">
        <v>0</v>
      </c>
      <c r="AL154" s="66">
        <v>9</v>
      </c>
      <c r="AM154" s="66">
        <v>27</v>
      </c>
      <c r="AN154" s="67">
        <v>9</v>
      </c>
      <c r="AO154" s="71" t="s">
        <v>56</v>
      </c>
      <c r="AP154" s="68">
        <v>42</v>
      </c>
      <c r="AQ154" s="69">
        <v>3</v>
      </c>
    </row>
    <row r="155" spans="1:43" ht="25.5" customHeight="1" thickBot="1">
      <c r="A155" s="397"/>
      <c r="B155" s="393"/>
      <c r="C155" s="364"/>
      <c r="D155" s="439"/>
      <c r="E155" s="47" t="s">
        <v>57</v>
      </c>
      <c r="F155" s="122">
        <v>0</v>
      </c>
      <c r="G155" s="122">
        <v>0</v>
      </c>
      <c r="H155" s="122">
        <f>H154/$H$3%</f>
        <v>60</v>
      </c>
      <c r="I155" s="122">
        <v>0</v>
      </c>
      <c r="J155" s="122">
        <f>J154/$J$3%</f>
        <v>0</v>
      </c>
      <c r="K155" s="122">
        <f>K154/$K$3%</f>
        <v>100</v>
      </c>
      <c r="L155" s="122">
        <f>L154/$L$3%</f>
        <v>100</v>
      </c>
      <c r="M155" s="122">
        <f>M154/$M$3%</f>
        <v>100</v>
      </c>
      <c r="N155" s="122">
        <v>0</v>
      </c>
      <c r="O155" s="122">
        <v>0</v>
      </c>
      <c r="P155" s="122">
        <v>0</v>
      </c>
      <c r="Q155" s="122">
        <v>0</v>
      </c>
      <c r="R155" s="122">
        <f>R154/$R$3%</f>
        <v>100</v>
      </c>
      <c r="S155" s="122">
        <f>S154/$S$3%</f>
        <v>100</v>
      </c>
      <c r="T155" s="122">
        <v>0</v>
      </c>
      <c r="U155" s="122">
        <f>U154/$U$3%</f>
        <v>25</v>
      </c>
      <c r="V155" s="122">
        <f>V154/$V$3%</f>
        <v>33.333333333333336</v>
      </c>
      <c r="W155" s="122">
        <f>W154/$W$3%</f>
        <v>25</v>
      </c>
      <c r="X155" s="47" t="s">
        <v>57</v>
      </c>
      <c r="Y155" s="122">
        <f>Y154/$Y$3%</f>
        <v>100</v>
      </c>
      <c r="Z155" s="124">
        <v>0</v>
      </c>
      <c r="AA155" s="124">
        <f>AA154/$AA$3%</f>
        <v>83.333333333333343</v>
      </c>
      <c r="AB155" s="124">
        <f>AB154/$AB$3%</f>
        <v>100</v>
      </c>
      <c r="AC155" s="125">
        <f>AC154/$AC$3%</f>
        <v>33.333333333333329</v>
      </c>
      <c r="AD155" s="47" t="s">
        <v>57</v>
      </c>
      <c r="AE155" s="122">
        <f>AE154/$AE$3%</f>
        <v>0</v>
      </c>
      <c r="AF155" s="124">
        <f>AF154/$AF$3%</f>
        <v>150</v>
      </c>
      <c r="AG155" s="124">
        <f>AG154/$AG$3%</f>
        <v>80</v>
      </c>
      <c r="AH155" s="124">
        <f>AH154/$AH$3%</f>
        <v>66.666666666666657</v>
      </c>
      <c r="AI155" s="125">
        <f>AI154/$AI$3%</f>
        <v>66.666666666666671</v>
      </c>
      <c r="AJ155" s="47" t="s">
        <v>57</v>
      </c>
      <c r="AK155" s="122">
        <f>AK154/$AK$3%</f>
        <v>0</v>
      </c>
      <c r="AL155" s="124">
        <f>AL154/$AL$3%</f>
        <v>50</v>
      </c>
      <c r="AM155" s="124">
        <f>AM154/$AM$3%</f>
        <v>81.818181818181813</v>
      </c>
      <c r="AN155" s="125">
        <f>AN154/$AN$3%</f>
        <v>100</v>
      </c>
      <c r="AO155" s="47" t="s">
        <v>57</v>
      </c>
      <c r="AP155" s="122">
        <f>AP154/$AP$3%</f>
        <v>70</v>
      </c>
      <c r="AQ155" s="126">
        <f>AQ154/$AQ$3%</f>
        <v>50</v>
      </c>
    </row>
    <row r="156" spans="1:43" ht="24" customHeight="1" thickBot="1">
      <c r="A156" s="398">
        <v>2</v>
      </c>
      <c r="B156" s="394" t="s">
        <v>170</v>
      </c>
      <c r="C156" s="363">
        <v>12</v>
      </c>
      <c r="D156" s="438">
        <f>C156/$C$3%</f>
        <v>18.18181818181818</v>
      </c>
      <c r="E156" s="71" t="s">
        <v>56</v>
      </c>
      <c r="F156" s="63">
        <v>0</v>
      </c>
      <c r="G156" s="61">
        <v>0</v>
      </c>
      <c r="H156" s="66">
        <v>3</v>
      </c>
      <c r="I156" s="61">
        <v>0</v>
      </c>
      <c r="J156" s="66">
        <v>0</v>
      </c>
      <c r="K156" s="66">
        <v>0</v>
      </c>
      <c r="L156" s="66">
        <v>0</v>
      </c>
      <c r="M156" s="66">
        <v>0</v>
      </c>
      <c r="N156" s="61">
        <v>0</v>
      </c>
      <c r="O156" s="61">
        <v>0</v>
      </c>
      <c r="P156" s="61">
        <v>0</v>
      </c>
      <c r="Q156" s="61">
        <v>0</v>
      </c>
      <c r="R156" s="66">
        <v>3</v>
      </c>
      <c r="S156" s="66">
        <v>3</v>
      </c>
      <c r="T156" s="66">
        <v>0</v>
      </c>
      <c r="U156" s="66">
        <v>0</v>
      </c>
      <c r="V156" s="66">
        <v>0</v>
      </c>
      <c r="W156" s="67">
        <v>3</v>
      </c>
      <c r="X156" s="71" t="s">
        <v>56</v>
      </c>
      <c r="Y156" s="68">
        <v>3</v>
      </c>
      <c r="Z156" s="61">
        <v>0</v>
      </c>
      <c r="AA156" s="66">
        <v>0</v>
      </c>
      <c r="AB156" s="66">
        <v>6</v>
      </c>
      <c r="AC156" s="67">
        <v>3</v>
      </c>
      <c r="AD156" s="71" t="s">
        <v>56</v>
      </c>
      <c r="AE156" s="68">
        <v>3</v>
      </c>
      <c r="AF156" s="66">
        <v>0</v>
      </c>
      <c r="AG156" s="66">
        <v>3</v>
      </c>
      <c r="AH156" s="66">
        <v>6</v>
      </c>
      <c r="AI156" s="67">
        <v>0</v>
      </c>
      <c r="AJ156" s="71" t="s">
        <v>56</v>
      </c>
      <c r="AK156" s="68">
        <v>0</v>
      </c>
      <c r="AL156" s="66">
        <v>3</v>
      </c>
      <c r="AM156" s="66">
        <v>9</v>
      </c>
      <c r="AN156" s="67">
        <v>0</v>
      </c>
      <c r="AO156" s="71" t="s">
        <v>56</v>
      </c>
      <c r="AP156" s="68">
        <v>12</v>
      </c>
      <c r="AQ156" s="69">
        <v>0</v>
      </c>
    </row>
    <row r="157" spans="1:43" ht="27.75" customHeight="1" thickBot="1">
      <c r="A157" s="399"/>
      <c r="B157" s="395"/>
      <c r="C157" s="364"/>
      <c r="D157" s="439"/>
      <c r="E157" s="47" t="s">
        <v>57</v>
      </c>
      <c r="F157" s="122">
        <v>0</v>
      </c>
      <c r="G157" s="122">
        <v>0</v>
      </c>
      <c r="H157" s="122">
        <f>H156/$H$3%</f>
        <v>20</v>
      </c>
      <c r="I157" s="122">
        <v>0</v>
      </c>
      <c r="J157" s="122">
        <f>J156/$J$3%</f>
        <v>0</v>
      </c>
      <c r="K157" s="122">
        <f>K156/$K$3%</f>
        <v>0</v>
      </c>
      <c r="L157" s="122">
        <f>L156/$L$3%</f>
        <v>0</v>
      </c>
      <c r="M157" s="122">
        <f>M156/$M$3%</f>
        <v>0</v>
      </c>
      <c r="N157" s="122">
        <v>0</v>
      </c>
      <c r="O157" s="122">
        <v>0</v>
      </c>
      <c r="P157" s="122">
        <v>0</v>
      </c>
      <c r="Q157" s="122">
        <v>0</v>
      </c>
      <c r="R157" s="122">
        <f>R156/$R$3%</f>
        <v>20</v>
      </c>
      <c r="S157" s="122">
        <f>S156/$S$3%</f>
        <v>100</v>
      </c>
      <c r="T157" s="122">
        <v>0</v>
      </c>
      <c r="U157" s="122">
        <f>U156/$U$3%</f>
        <v>0</v>
      </c>
      <c r="V157" s="122">
        <f>V156/$V$3%</f>
        <v>0</v>
      </c>
      <c r="W157" s="122">
        <f>W156/$W$3%</f>
        <v>25</v>
      </c>
      <c r="X157" s="47" t="s">
        <v>57</v>
      </c>
      <c r="Y157" s="122">
        <f>Y156/$Y$3%</f>
        <v>25</v>
      </c>
      <c r="Z157" s="124">
        <v>0</v>
      </c>
      <c r="AA157" s="124">
        <f>AA156/$AA$3%</f>
        <v>0</v>
      </c>
      <c r="AB157" s="124">
        <f>AB156/$AB$3%</f>
        <v>66.666666666666671</v>
      </c>
      <c r="AC157" s="125">
        <f>AC156/$AC$3%</f>
        <v>11.111111111111111</v>
      </c>
      <c r="AD157" s="47" t="s">
        <v>57</v>
      </c>
      <c r="AE157" s="122">
        <f>AE156/$AE$3%</f>
        <v>33.333333333333336</v>
      </c>
      <c r="AF157" s="124">
        <f>AF156/$AF$3%</f>
        <v>0</v>
      </c>
      <c r="AG157" s="124">
        <f>AG156/$AG$3%</f>
        <v>20</v>
      </c>
      <c r="AH157" s="124">
        <f>AH156/$AH$3%</f>
        <v>22.222222222222221</v>
      </c>
      <c r="AI157" s="125">
        <f>AI156/$AI$3%</f>
        <v>0</v>
      </c>
      <c r="AJ157" s="47" t="s">
        <v>57</v>
      </c>
      <c r="AK157" s="122">
        <f>AK156/$AK$3%</f>
        <v>0</v>
      </c>
      <c r="AL157" s="124">
        <f>AL156/$AL$3%</f>
        <v>16.666666666666668</v>
      </c>
      <c r="AM157" s="124">
        <f>AM156/$AM$3%</f>
        <v>27.27272727272727</v>
      </c>
      <c r="AN157" s="125">
        <f>AN156/$AN$3%</f>
        <v>0</v>
      </c>
      <c r="AO157" s="47" t="s">
        <v>57</v>
      </c>
      <c r="AP157" s="122">
        <f>AP156/$AP$3%</f>
        <v>20</v>
      </c>
      <c r="AQ157" s="126">
        <f>AQ156/$AQ$3%</f>
        <v>0</v>
      </c>
    </row>
    <row r="158" spans="1:43" ht="25.5" customHeight="1" thickBot="1">
      <c r="A158" s="396">
        <v>3</v>
      </c>
      <c r="B158" s="392" t="s">
        <v>100</v>
      </c>
      <c r="C158" s="363">
        <v>18</v>
      </c>
      <c r="D158" s="438">
        <f>C158/$C$3%</f>
        <v>27.27272727272727</v>
      </c>
      <c r="E158" s="71" t="s">
        <v>56</v>
      </c>
      <c r="F158" s="63">
        <v>0</v>
      </c>
      <c r="G158" s="61">
        <v>0</v>
      </c>
      <c r="H158" s="66">
        <v>3</v>
      </c>
      <c r="I158" s="61">
        <v>0</v>
      </c>
      <c r="J158" s="66">
        <v>0</v>
      </c>
      <c r="K158" s="66">
        <v>0</v>
      </c>
      <c r="L158" s="66">
        <v>0</v>
      </c>
      <c r="M158" s="66">
        <v>0</v>
      </c>
      <c r="N158" s="61">
        <v>0</v>
      </c>
      <c r="O158" s="61">
        <v>0</v>
      </c>
      <c r="P158" s="61">
        <v>0</v>
      </c>
      <c r="Q158" s="61">
        <v>0</v>
      </c>
      <c r="R158" s="66">
        <v>3</v>
      </c>
      <c r="S158" s="66">
        <v>3</v>
      </c>
      <c r="T158" s="66">
        <v>0</v>
      </c>
      <c r="U158" s="66">
        <v>3</v>
      </c>
      <c r="V158" s="66">
        <v>3</v>
      </c>
      <c r="W158" s="67">
        <v>3</v>
      </c>
      <c r="X158" s="71" t="s">
        <v>56</v>
      </c>
      <c r="Y158" s="68">
        <v>0</v>
      </c>
      <c r="Z158" s="61">
        <v>0</v>
      </c>
      <c r="AA158" s="66">
        <v>12</v>
      </c>
      <c r="AB158" s="66">
        <v>0</v>
      </c>
      <c r="AC158" s="67">
        <v>6</v>
      </c>
      <c r="AD158" s="71" t="s">
        <v>56</v>
      </c>
      <c r="AE158" s="68">
        <v>0</v>
      </c>
      <c r="AF158" s="66">
        <v>3</v>
      </c>
      <c r="AG158" s="66">
        <v>0</v>
      </c>
      <c r="AH158" s="66">
        <v>9</v>
      </c>
      <c r="AI158" s="67">
        <v>6</v>
      </c>
      <c r="AJ158" s="71" t="s">
        <v>56</v>
      </c>
      <c r="AK158" s="68">
        <v>0</v>
      </c>
      <c r="AL158" s="66">
        <v>3</v>
      </c>
      <c r="AM158" s="66">
        <v>12</v>
      </c>
      <c r="AN158" s="67">
        <v>3</v>
      </c>
      <c r="AO158" s="71" t="s">
        <v>56</v>
      </c>
      <c r="AP158" s="68">
        <v>18</v>
      </c>
      <c r="AQ158" s="69">
        <v>0</v>
      </c>
    </row>
    <row r="159" spans="1:43" ht="27.75" customHeight="1" thickBot="1">
      <c r="A159" s="397"/>
      <c r="B159" s="393"/>
      <c r="C159" s="364"/>
      <c r="D159" s="439"/>
      <c r="E159" s="47" t="s">
        <v>57</v>
      </c>
      <c r="F159" s="122">
        <v>0</v>
      </c>
      <c r="G159" s="122">
        <v>0</v>
      </c>
      <c r="H159" s="122">
        <f>H158/$H$3%</f>
        <v>20</v>
      </c>
      <c r="I159" s="122">
        <v>0</v>
      </c>
      <c r="J159" s="122">
        <f>J158/$J$3%</f>
        <v>0</v>
      </c>
      <c r="K159" s="122">
        <f>K158/$K$3%</f>
        <v>0</v>
      </c>
      <c r="L159" s="122">
        <f>L158/$L$3%</f>
        <v>0</v>
      </c>
      <c r="M159" s="122">
        <f>M158/$M$3%</f>
        <v>0</v>
      </c>
      <c r="N159" s="122">
        <v>0</v>
      </c>
      <c r="O159" s="122">
        <v>0</v>
      </c>
      <c r="P159" s="122">
        <v>0</v>
      </c>
      <c r="Q159" s="122">
        <v>0</v>
      </c>
      <c r="R159" s="122">
        <f>R158/$R$3%</f>
        <v>20</v>
      </c>
      <c r="S159" s="122">
        <f>S158/$S$3%</f>
        <v>100</v>
      </c>
      <c r="T159" s="122">
        <v>0</v>
      </c>
      <c r="U159" s="122">
        <f>U158/$U$3%</f>
        <v>25</v>
      </c>
      <c r="V159" s="122">
        <f>V158/$V$3%</f>
        <v>33.333333333333336</v>
      </c>
      <c r="W159" s="122">
        <f>W158/$W$3%</f>
        <v>25</v>
      </c>
      <c r="X159" s="47" t="s">
        <v>57</v>
      </c>
      <c r="Y159" s="122">
        <f>Y158/$Y$3%</f>
        <v>0</v>
      </c>
      <c r="Z159" s="124">
        <v>0</v>
      </c>
      <c r="AA159" s="124">
        <f>AA158/$AA$3%</f>
        <v>66.666666666666671</v>
      </c>
      <c r="AB159" s="124">
        <f>AB158/$AB$3%</f>
        <v>0</v>
      </c>
      <c r="AC159" s="125">
        <f>AC158/$AC$3%</f>
        <v>22.222222222222221</v>
      </c>
      <c r="AD159" s="47" t="s">
        <v>57</v>
      </c>
      <c r="AE159" s="122">
        <f>AE158/$AE$3%</f>
        <v>0</v>
      </c>
      <c r="AF159" s="124">
        <f>AF158/$AF$3%</f>
        <v>50</v>
      </c>
      <c r="AG159" s="124">
        <f>AG158/$AG$3%</f>
        <v>0</v>
      </c>
      <c r="AH159" s="124">
        <f>AH158/$AH$3%</f>
        <v>33.333333333333329</v>
      </c>
      <c r="AI159" s="125">
        <f>AI158/$AI$3%</f>
        <v>66.666666666666671</v>
      </c>
      <c r="AJ159" s="47" t="s">
        <v>57</v>
      </c>
      <c r="AK159" s="122">
        <f>AK158/$AK$3%</f>
        <v>0</v>
      </c>
      <c r="AL159" s="124">
        <f>AL158/$AL$3%</f>
        <v>16.666666666666668</v>
      </c>
      <c r="AM159" s="124">
        <f>AM158/$AM$3%</f>
        <v>36.36363636363636</v>
      </c>
      <c r="AN159" s="125">
        <f>AN158/$AN$3%</f>
        <v>33.333333333333336</v>
      </c>
      <c r="AO159" s="47" t="s">
        <v>57</v>
      </c>
      <c r="AP159" s="122">
        <f>AP158/$AP$3%</f>
        <v>30</v>
      </c>
      <c r="AQ159" s="126">
        <f>AQ158/$AQ$3%</f>
        <v>0</v>
      </c>
    </row>
    <row r="160" spans="1:43" ht="22.5" customHeight="1" thickBot="1">
      <c r="A160" s="398">
        <v>4</v>
      </c>
      <c r="B160" s="394" t="s">
        <v>16</v>
      </c>
      <c r="C160" s="363">
        <v>9</v>
      </c>
      <c r="D160" s="438">
        <f>C160/$C$3%</f>
        <v>13.636363636363635</v>
      </c>
      <c r="E160" s="71" t="s">
        <v>56</v>
      </c>
      <c r="F160" s="63">
        <v>0</v>
      </c>
      <c r="G160" s="61">
        <v>0</v>
      </c>
      <c r="H160" s="66">
        <v>3</v>
      </c>
      <c r="I160" s="61">
        <v>0</v>
      </c>
      <c r="J160" s="66">
        <v>3</v>
      </c>
      <c r="K160" s="66">
        <v>0</v>
      </c>
      <c r="L160" s="66">
        <v>0</v>
      </c>
      <c r="M160" s="66">
        <v>0</v>
      </c>
      <c r="N160" s="61">
        <v>0</v>
      </c>
      <c r="O160" s="61">
        <v>0</v>
      </c>
      <c r="P160" s="61">
        <v>0</v>
      </c>
      <c r="Q160" s="61">
        <v>0</v>
      </c>
      <c r="R160" s="66">
        <v>0</v>
      </c>
      <c r="S160" s="66">
        <v>0</v>
      </c>
      <c r="T160" s="66">
        <v>0</v>
      </c>
      <c r="U160" s="66">
        <v>3</v>
      </c>
      <c r="V160" s="66">
        <v>0</v>
      </c>
      <c r="W160" s="67">
        <v>0</v>
      </c>
      <c r="X160" s="71" t="s">
        <v>56</v>
      </c>
      <c r="Y160" s="68">
        <v>3</v>
      </c>
      <c r="Z160" s="61">
        <v>0</v>
      </c>
      <c r="AA160" s="66">
        <v>0</v>
      </c>
      <c r="AB160" s="66">
        <v>3</v>
      </c>
      <c r="AC160" s="67">
        <v>3</v>
      </c>
      <c r="AD160" s="71" t="s">
        <v>56</v>
      </c>
      <c r="AE160" s="68">
        <v>3</v>
      </c>
      <c r="AF160" s="66">
        <v>3</v>
      </c>
      <c r="AG160" s="66">
        <v>0</v>
      </c>
      <c r="AH160" s="66">
        <v>3</v>
      </c>
      <c r="AI160" s="67">
        <v>0</v>
      </c>
      <c r="AJ160" s="71" t="s">
        <v>56</v>
      </c>
      <c r="AK160" s="68">
        <v>0</v>
      </c>
      <c r="AL160" s="66">
        <v>6</v>
      </c>
      <c r="AM160" s="66">
        <v>3</v>
      </c>
      <c r="AN160" s="67">
        <v>0</v>
      </c>
      <c r="AO160" s="71" t="s">
        <v>56</v>
      </c>
      <c r="AP160" s="68">
        <v>6</v>
      </c>
      <c r="AQ160" s="69">
        <v>3</v>
      </c>
    </row>
    <row r="161" spans="1:43" ht="30.75" customHeight="1" thickBot="1">
      <c r="A161" s="399"/>
      <c r="B161" s="395"/>
      <c r="C161" s="364"/>
      <c r="D161" s="439"/>
      <c r="E161" s="47" t="s">
        <v>57</v>
      </c>
      <c r="F161" s="122">
        <v>0</v>
      </c>
      <c r="G161" s="122">
        <v>0</v>
      </c>
      <c r="H161" s="122">
        <f>H160/$H$3%</f>
        <v>20</v>
      </c>
      <c r="I161" s="122">
        <v>0</v>
      </c>
      <c r="J161" s="122">
        <f>J160/$J$3%</f>
        <v>100</v>
      </c>
      <c r="K161" s="122">
        <f>K160/$K$3%</f>
        <v>0</v>
      </c>
      <c r="L161" s="122">
        <f>L160/$L$3%</f>
        <v>0</v>
      </c>
      <c r="M161" s="122">
        <f>M160/$M$3%</f>
        <v>0</v>
      </c>
      <c r="N161" s="122">
        <v>0</v>
      </c>
      <c r="O161" s="122">
        <v>0</v>
      </c>
      <c r="P161" s="122">
        <v>0</v>
      </c>
      <c r="Q161" s="122">
        <v>0</v>
      </c>
      <c r="R161" s="122">
        <f>R160/$R$3%</f>
        <v>0</v>
      </c>
      <c r="S161" s="122">
        <f>S160/$S$3%</f>
        <v>0</v>
      </c>
      <c r="T161" s="122">
        <v>0</v>
      </c>
      <c r="U161" s="122">
        <f>U160/$U$3%</f>
        <v>25</v>
      </c>
      <c r="V161" s="122">
        <f>V160/$V$3%</f>
        <v>0</v>
      </c>
      <c r="W161" s="122">
        <f>W160/$W$3%</f>
        <v>0</v>
      </c>
      <c r="X161" s="47" t="s">
        <v>57</v>
      </c>
      <c r="Y161" s="122">
        <f>Y160/$Y$3%</f>
        <v>25</v>
      </c>
      <c r="Z161" s="124">
        <v>0</v>
      </c>
      <c r="AA161" s="124">
        <f>AA160/$AA$3%</f>
        <v>0</v>
      </c>
      <c r="AB161" s="124">
        <f>AB160/$AB$3%</f>
        <v>33.333333333333336</v>
      </c>
      <c r="AC161" s="125">
        <f>AC160/$AC$3%</f>
        <v>11.111111111111111</v>
      </c>
      <c r="AD161" s="47" t="s">
        <v>57</v>
      </c>
      <c r="AE161" s="122">
        <f>AE160/$AE$3%</f>
        <v>33.333333333333336</v>
      </c>
      <c r="AF161" s="124">
        <f>AF160/$AF$3%</f>
        <v>50</v>
      </c>
      <c r="AG161" s="124">
        <f>AG160/$AG$3%</f>
        <v>0</v>
      </c>
      <c r="AH161" s="124">
        <f>AH160/$AH$3%</f>
        <v>11.111111111111111</v>
      </c>
      <c r="AI161" s="125">
        <f>AI160/$AI$3%</f>
        <v>0</v>
      </c>
      <c r="AJ161" s="47" t="s">
        <v>57</v>
      </c>
      <c r="AK161" s="122">
        <f>AK160/$AK$3%</f>
        <v>0</v>
      </c>
      <c r="AL161" s="124">
        <f>AL160/$AL$3%</f>
        <v>33.333333333333336</v>
      </c>
      <c r="AM161" s="124">
        <f>AM160/$AM$3%</f>
        <v>9.0909090909090899</v>
      </c>
      <c r="AN161" s="125">
        <f>AN160/$AN$3%</f>
        <v>0</v>
      </c>
      <c r="AO161" s="47" t="s">
        <v>57</v>
      </c>
      <c r="AP161" s="122">
        <f>AP160/$AP$3%</f>
        <v>10</v>
      </c>
      <c r="AQ161" s="126">
        <f>AQ160/$AQ$3%</f>
        <v>50</v>
      </c>
    </row>
    <row r="162" spans="1:43" ht="21.75" customHeight="1" thickBot="1">
      <c r="A162" s="421" t="s">
        <v>48</v>
      </c>
      <c r="B162" s="422"/>
      <c r="C162" s="385">
        <f>SUM(C154:C161)</f>
        <v>84</v>
      </c>
      <c r="D162" s="385" t="s">
        <v>172</v>
      </c>
      <c r="E162" s="141" t="s">
        <v>56</v>
      </c>
      <c r="F162" s="142">
        <f>SUM(F154,F156,F158,F160)</f>
        <v>0</v>
      </c>
      <c r="G162" s="142">
        <f t="shared" ref="G162:AQ162" si="17">SUM(G154,G156,G158,G160)</f>
        <v>0</v>
      </c>
      <c r="H162" s="142">
        <f t="shared" si="17"/>
        <v>18</v>
      </c>
      <c r="I162" s="142">
        <f t="shared" si="17"/>
        <v>0</v>
      </c>
      <c r="J162" s="142">
        <f t="shared" si="17"/>
        <v>3</v>
      </c>
      <c r="K162" s="142">
        <f t="shared" si="17"/>
        <v>3</v>
      </c>
      <c r="L162" s="142">
        <f t="shared" si="17"/>
        <v>3</v>
      </c>
      <c r="M162" s="142">
        <f t="shared" si="17"/>
        <v>3</v>
      </c>
      <c r="N162" s="142">
        <f t="shared" si="17"/>
        <v>0</v>
      </c>
      <c r="O162" s="142">
        <f t="shared" si="17"/>
        <v>0</v>
      </c>
      <c r="P162" s="142">
        <f t="shared" si="17"/>
        <v>0</v>
      </c>
      <c r="Q162" s="142">
        <f t="shared" si="17"/>
        <v>0</v>
      </c>
      <c r="R162" s="142">
        <f t="shared" si="17"/>
        <v>21</v>
      </c>
      <c r="S162" s="142">
        <f t="shared" si="17"/>
        <v>9</v>
      </c>
      <c r="T162" s="142">
        <f t="shared" si="17"/>
        <v>0</v>
      </c>
      <c r="U162" s="142">
        <f t="shared" si="17"/>
        <v>9</v>
      </c>
      <c r="V162" s="142">
        <f t="shared" si="17"/>
        <v>6</v>
      </c>
      <c r="W162" s="143">
        <f t="shared" si="17"/>
        <v>9</v>
      </c>
      <c r="X162" s="90" t="s">
        <v>56</v>
      </c>
      <c r="Y162" s="254">
        <f t="shared" si="17"/>
        <v>18</v>
      </c>
      <c r="Z162" s="255">
        <v>0</v>
      </c>
      <c r="AA162" s="254">
        <f t="shared" si="17"/>
        <v>27</v>
      </c>
      <c r="AB162" s="143">
        <f t="shared" si="17"/>
        <v>18</v>
      </c>
      <c r="AC162" s="143">
        <f t="shared" si="17"/>
        <v>21</v>
      </c>
      <c r="AD162" s="90" t="s">
        <v>56</v>
      </c>
      <c r="AE162" s="143">
        <f t="shared" si="17"/>
        <v>6</v>
      </c>
      <c r="AF162" s="143">
        <f t="shared" si="17"/>
        <v>15</v>
      </c>
      <c r="AG162" s="143">
        <f t="shared" si="17"/>
        <v>15</v>
      </c>
      <c r="AH162" s="143">
        <f t="shared" si="17"/>
        <v>36</v>
      </c>
      <c r="AI162" s="143">
        <f t="shared" si="17"/>
        <v>12</v>
      </c>
      <c r="AJ162" s="90" t="s">
        <v>56</v>
      </c>
      <c r="AK162" s="143">
        <f t="shared" si="17"/>
        <v>0</v>
      </c>
      <c r="AL162" s="143">
        <f t="shared" si="17"/>
        <v>21</v>
      </c>
      <c r="AM162" s="143">
        <f t="shared" si="17"/>
        <v>51</v>
      </c>
      <c r="AN162" s="143">
        <f t="shared" si="17"/>
        <v>12</v>
      </c>
      <c r="AO162" s="90" t="s">
        <v>56</v>
      </c>
      <c r="AP162" s="143">
        <f t="shared" si="17"/>
        <v>78</v>
      </c>
      <c r="AQ162" s="143">
        <f t="shared" si="17"/>
        <v>6</v>
      </c>
    </row>
    <row r="163" spans="1:43" ht="34.5" customHeight="1" thickBot="1">
      <c r="A163" s="423"/>
      <c r="B163" s="424"/>
      <c r="C163" s="386"/>
      <c r="D163" s="386"/>
      <c r="E163" s="88" t="s">
        <v>57</v>
      </c>
      <c r="F163" s="123">
        <v>0</v>
      </c>
      <c r="G163" s="123">
        <v>0</v>
      </c>
      <c r="H163" s="123">
        <f>H162/$H$3%</f>
        <v>120</v>
      </c>
      <c r="I163" s="123">
        <v>0</v>
      </c>
      <c r="J163" s="123">
        <f>J162/$J$3%</f>
        <v>100</v>
      </c>
      <c r="K163" s="123">
        <f>K162/$K$3%</f>
        <v>100</v>
      </c>
      <c r="L163" s="123">
        <f>L162/$L$3%</f>
        <v>100</v>
      </c>
      <c r="M163" s="123">
        <f>M162/$M$3%</f>
        <v>100</v>
      </c>
      <c r="N163" s="123">
        <v>0</v>
      </c>
      <c r="O163" s="123">
        <v>0</v>
      </c>
      <c r="P163" s="123">
        <v>0</v>
      </c>
      <c r="Q163" s="123">
        <v>0</v>
      </c>
      <c r="R163" s="123">
        <f>R162/$R$3%</f>
        <v>140</v>
      </c>
      <c r="S163" s="123">
        <f>S162/$S$3%</f>
        <v>300</v>
      </c>
      <c r="T163" s="123">
        <v>0</v>
      </c>
      <c r="U163" s="123">
        <f>U162/$U$3%</f>
        <v>75</v>
      </c>
      <c r="V163" s="123">
        <f>V162/$V$3%</f>
        <v>66.666666666666671</v>
      </c>
      <c r="W163" s="123">
        <f>W162/$W$3%</f>
        <v>75</v>
      </c>
      <c r="X163" s="85" t="s">
        <v>57</v>
      </c>
      <c r="Y163" s="256">
        <f>Y162/$Y$3%</f>
        <v>150</v>
      </c>
      <c r="Z163" s="238">
        <v>0</v>
      </c>
      <c r="AA163" s="256">
        <f>AA162/$AA$3%</f>
        <v>150</v>
      </c>
      <c r="AB163" s="136">
        <f>AB162/$AB$3%</f>
        <v>200</v>
      </c>
      <c r="AC163" s="136">
        <f>AC162/$AC$3%</f>
        <v>77.777777777777771</v>
      </c>
      <c r="AD163" s="85" t="s">
        <v>57</v>
      </c>
      <c r="AE163" s="136">
        <f>AE162/$AE$3%</f>
        <v>66.666666666666671</v>
      </c>
      <c r="AF163" s="137">
        <f>AF162/$AF$3%</f>
        <v>250</v>
      </c>
      <c r="AG163" s="137">
        <f>AG162/AG3%</f>
        <v>100</v>
      </c>
      <c r="AH163" s="137">
        <f>AH162/$AH$3%</f>
        <v>133.33333333333331</v>
      </c>
      <c r="AI163" s="138">
        <f>AI162/$AI$3%</f>
        <v>133.33333333333334</v>
      </c>
      <c r="AJ163" s="85" t="s">
        <v>57</v>
      </c>
      <c r="AK163" s="136">
        <f>AK162/$AK$3%</f>
        <v>0</v>
      </c>
      <c r="AL163" s="137">
        <f>AL162/$AL$3%</f>
        <v>116.66666666666667</v>
      </c>
      <c r="AM163" s="137">
        <f>AM162/$AM$3%</f>
        <v>154.54545454545453</v>
      </c>
      <c r="AN163" s="138">
        <f>AN162/$AN$3%</f>
        <v>133.33333333333334</v>
      </c>
      <c r="AO163" s="85" t="s">
        <v>57</v>
      </c>
      <c r="AP163" s="136">
        <f>AP162/$AP$3%</f>
        <v>130</v>
      </c>
      <c r="AQ163" s="140">
        <f>AQ162/$AQ$3%</f>
        <v>100</v>
      </c>
    </row>
    <row r="164" spans="1:43" ht="24" customHeight="1" thickBot="1">
      <c r="A164" s="294" t="s">
        <v>237</v>
      </c>
      <c r="B164" s="295"/>
      <c r="C164" s="295"/>
      <c r="D164" s="295"/>
      <c r="E164" s="296"/>
      <c r="F164" s="297"/>
      <c r="G164" s="297"/>
      <c r="H164" s="297"/>
      <c r="I164" s="297"/>
      <c r="J164" s="297"/>
      <c r="K164" s="297"/>
      <c r="L164" s="297"/>
      <c r="M164" s="297"/>
      <c r="N164" s="297"/>
      <c r="O164" s="297"/>
      <c r="P164" s="297"/>
      <c r="Q164" s="297"/>
      <c r="R164" s="297"/>
      <c r="S164" s="297"/>
      <c r="T164" s="297"/>
      <c r="U164" s="297"/>
      <c r="V164" s="297"/>
      <c r="W164" s="297"/>
      <c r="X164" s="298"/>
      <c r="Y164" s="299"/>
      <c r="Z164" s="300"/>
      <c r="AA164" s="299"/>
      <c r="AB164" s="299"/>
      <c r="AC164" s="299"/>
      <c r="AD164" s="298"/>
      <c r="AE164" s="299"/>
      <c r="AF164" s="299"/>
      <c r="AG164" s="299"/>
      <c r="AH164" s="299"/>
      <c r="AI164" s="299"/>
      <c r="AJ164" s="298"/>
      <c r="AK164" s="299"/>
      <c r="AL164" s="299"/>
      <c r="AM164" s="299"/>
      <c r="AN164" s="299"/>
      <c r="AO164" s="298"/>
      <c r="AP164" s="299"/>
      <c r="AQ164" s="301"/>
    </row>
    <row r="165" spans="1:43" ht="19.5" thickBot="1">
      <c r="A165" s="93" t="s">
        <v>139</v>
      </c>
      <c r="B165" s="274"/>
      <c r="C165" s="74"/>
      <c r="D165" s="193"/>
      <c r="E165" s="74"/>
      <c r="F165" s="273"/>
      <c r="G165" s="273"/>
      <c r="H165" s="273"/>
      <c r="I165" s="273"/>
      <c r="J165" s="273"/>
      <c r="K165" s="273"/>
      <c r="L165" s="273"/>
      <c r="M165" s="273"/>
      <c r="N165" s="273"/>
      <c r="O165" s="273"/>
      <c r="P165" s="273"/>
      <c r="Q165" s="273"/>
      <c r="R165" s="273"/>
      <c r="S165" s="273"/>
      <c r="T165" s="273"/>
      <c r="U165" s="273"/>
      <c r="V165" s="273"/>
      <c r="W165" s="273"/>
      <c r="X165" s="74"/>
      <c r="Y165" s="273"/>
      <c r="Z165" s="273"/>
      <c r="AA165" s="273"/>
      <c r="AB165" s="273"/>
      <c r="AC165" s="273"/>
      <c r="AD165" s="74"/>
      <c r="AE165" s="273"/>
      <c r="AF165" s="273"/>
      <c r="AG165" s="273"/>
      <c r="AH165" s="273"/>
      <c r="AI165" s="273"/>
      <c r="AJ165" s="74"/>
      <c r="AK165" s="273"/>
      <c r="AL165" s="273"/>
      <c r="AM165" s="273"/>
      <c r="AN165" s="273"/>
      <c r="AO165" s="74"/>
      <c r="AP165" s="273"/>
      <c r="AQ165" s="272"/>
    </row>
    <row r="166" spans="1:43" ht="23.25" thickBot="1">
      <c r="A166" s="396">
        <v>1</v>
      </c>
      <c r="B166" s="392" t="s">
        <v>106</v>
      </c>
      <c r="C166" s="450">
        <v>33</v>
      </c>
      <c r="D166" s="452">
        <f>C166/$C$3%</f>
        <v>50</v>
      </c>
      <c r="E166" s="71" t="s">
        <v>56</v>
      </c>
      <c r="F166" s="68">
        <v>0</v>
      </c>
      <c r="G166" s="66">
        <v>0</v>
      </c>
      <c r="H166" s="66">
        <v>6</v>
      </c>
      <c r="I166" s="66">
        <v>0</v>
      </c>
      <c r="J166" s="66">
        <v>3</v>
      </c>
      <c r="K166" s="66">
        <v>3</v>
      </c>
      <c r="L166" s="66">
        <v>0</v>
      </c>
      <c r="M166" s="66">
        <v>3</v>
      </c>
      <c r="N166" s="66">
        <v>0</v>
      </c>
      <c r="O166" s="66">
        <v>0</v>
      </c>
      <c r="P166" s="66">
        <v>0</v>
      </c>
      <c r="Q166" s="66">
        <v>0</v>
      </c>
      <c r="R166" s="66">
        <v>3</v>
      </c>
      <c r="S166" s="66">
        <v>0</v>
      </c>
      <c r="T166" s="66">
        <v>0</v>
      </c>
      <c r="U166" s="66">
        <v>6</v>
      </c>
      <c r="V166" s="66">
        <v>3</v>
      </c>
      <c r="W166" s="67">
        <v>6</v>
      </c>
      <c r="X166" s="71" t="s">
        <v>56</v>
      </c>
      <c r="Y166" s="68">
        <v>9</v>
      </c>
      <c r="Z166" s="66">
        <v>0</v>
      </c>
      <c r="AA166" s="66">
        <v>9</v>
      </c>
      <c r="AB166" s="66">
        <v>3</v>
      </c>
      <c r="AC166" s="67">
        <v>12</v>
      </c>
      <c r="AD166" s="71" t="s">
        <v>56</v>
      </c>
      <c r="AE166" s="68">
        <v>9</v>
      </c>
      <c r="AF166" s="66">
        <v>3</v>
      </c>
      <c r="AG166" s="66">
        <v>9</v>
      </c>
      <c r="AH166" s="66">
        <v>9</v>
      </c>
      <c r="AI166" s="67">
        <v>3</v>
      </c>
      <c r="AJ166" s="71" t="s">
        <v>56</v>
      </c>
      <c r="AK166" s="68">
        <v>3</v>
      </c>
      <c r="AL166" s="66">
        <v>12</v>
      </c>
      <c r="AM166" s="66">
        <v>15</v>
      </c>
      <c r="AN166" s="67">
        <v>3</v>
      </c>
      <c r="AO166" s="71" t="s">
        <v>56</v>
      </c>
      <c r="AP166" s="68">
        <v>27</v>
      </c>
      <c r="AQ166" s="69">
        <v>6</v>
      </c>
    </row>
    <row r="167" spans="1:43" s="252" customFormat="1" ht="23.25" thickBot="1">
      <c r="A167" s="397"/>
      <c r="B167" s="393"/>
      <c r="C167" s="451"/>
      <c r="D167" s="453"/>
      <c r="E167" s="251" t="s">
        <v>57</v>
      </c>
      <c r="F167" s="122">
        <v>0</v>
      </c>
      <c r="G167" s="122">
        <v>0</v>
      </c>
      <c r="H167" s="122">
        <f>H166/$H$3%</f>
        <v>40</v>
      </c>
      <c r="I167" s="122">
        <v>0</v>
      </c>
      <c r="J167" s="122">
        <f>J166/J3%</f>
        <v>100</v>
      </c>
      <c r="K167" s="122">
        <f>K166/K3%</f>
        <v>100</v>
      </c>
      <c r="L167" s="122">
        <v>0</v>
      </c>
      <c r="M167" s="122">
        <f>M166/M3%</f>
        <v>100</v>
      </c>
      <c r="N167" s="122">
        <v>0</v>
      </c>
      <c r="O167" s="122">
        <v>0</v>
      </c>
      <c r="P167" s="122">
        <v>0</v>
      </c>
      <c r="Q167" s="122">
        <v>0</v>
      </c>
      <c r="R167" s="122">
        <f>R166/R3%</f>
        <v>20</v>
      </c>
      <c r="S167" s="122">
        <v>0</v>
      </c>
      <c r="T167" s="122">
        <v>0</v>
      </c>
      <c r="U167" s="122">
        <f>U166/U3%</f>
        <v>50</v>
      </c>
      <c r="V167" s="122">
        <f>V166/V3%</f>
        <v>33.333333333333336</v>
      </c>
      <c r="W167" s="122">
        <f>W166/W3%</f>
        <v>50</v>
      </c>
      <c r="X167" s="251" t="s">
        <v>57</v>
      </c>
      <c r="Y167" s="122">
        <f>Y166/Y3%</f>
        <v>75</v>
      </c>
      <c r="Z167" s="124">
        <v>0</v>
      </c>
      <c r="AA167" s="124">
        <f>AA166/AA3%</f>
        <v>50</v>
      </c>
      <c r="AB167" s="124">
        <f>AB166/AB3%</f>
        <v>33.333333333333336</v>
      </c>
      <c r="AC167" s="125">
        <f>AC166/AC3%</f>
        <v>44.444444444444443</v>
      </c>
      <c r="AD167" s="251" t="s">
        <v>57</v>
      </c>
      <c r="AE167" s="122">
        <f>AE166/AE3%</f>
        <v>100</v>
      </c>
      <c r="AF167" s="124">
        <f>AF166/AF3%</f>
        <v>50</v>
      </c>
      <c r="AG167" s="124">
        <f>AG166/AG3%</f>
        <v>60</v>
      </c>
      <c r="AH167" s="124">
        <f>AH166/AH3%</f>
        <v>33.333333333333329</v>
      </c>
      <c r="AI167" s="125">
        <f>AI166/AI3%</f>
        <v>33.333333333333336</v>
      </c>
      <c r="AJ167" s="251" t="s">
        <v>57</v>
      </c>
      <c r="AK167" s="122">
        <f>AK166/AK3%</f>
        <v>50</v>
      </c>
      <c r="AL167" s="124">
        <f>AL166/AL3%</f>
        <v>66.666666666666671</v>
      </c>
      <c r="AM167" s="124">
        <f>AM166/AM3%</f>
        <v>45.454545454545453</v>
      </c>
      <c r="AN167" s="125">
        <f>AN166/AN3%</f>
        <v>33.333333333333336</v>
      </c>
      <c r="AO167" s="251" t="s">
        <v>57</v>
      </c>
      <c r="AP167" s="122">
        <f>AP166/AP3%</f>
        <v>45</v>
      </c>
      <c r="AQ167" s="126">
        <f>AQ166/AQ3%</f>
        <v>100</v>
      </c>
    </row>
    <row r="168" spans="1:43" ht="23.25" thickBot="1">
      <c r="A168" s="398">
        <v>2</v>
      </c>
      <c r="B168" s="394" t="s">
        <v>107</v>
      </c>
      <c r="C168" s="450">
        <v>33</v>
      </c>
      <c r="D168" s="452">
        <f>C168/$C$3%</f>
        <v>50</v>
      </c>
      <c r="E168" s="71" t="s">
        <v>56</v>
      </c>
      <c r="F168" s="68">
        <v>0</v>
      </c>
      <c r="G168" s="66">
        <v>0</v>
      </c>
      <c r="H168" s="66">
        <v>3</v>
      </c>
      <c r="I168" s="66">
        <v>0</v>
      </c>
      <c r="J168" s="66">
        <v>0</v>
      </c>
      <c r="K168" s="66">
        <v>0</v>
      </c>
      <c r="L168" s="66">
        <v>3</v>
      </c>
      <c r="M168" s="66">
        <v>0</v>
      </c>
      <c r="N168" s="66">
        <v>0</v>
      </c>
      <c r="O168" s="66">
        <v>0</v>
      </c>
      <c r="P168" s="66">
        <v>0</v>
      </c>
      <c r="Q168" s="66">
        <v>0</v>
      </c>
      <c r="R168" s="66">
        <v>9</v>
      </c>
      <c r="S168" s="66">
        <v>3</v>
      </c>
      <c r="T168" s="66">
        <v>0</v>
      </c>
      <c r="U168" s="66">
        <v>6</v>
      </c>
      <c r="V168" s="66">
        <v>6</v>
      </c>
      <c r="W168" s="67">
        <v>3</v>
      </c>
      <c r="X168" s="71" t="s">
        <v>56</v>
      </c>
      <c r="Y168" s="68">
        <v>3</v>
      </c>
      <c r="Z168" s="66">
        <v>0</v>
      </c>
      <c r="AA168" s="66">
        <v>9</v>
      </c>
      <c r="AB168" s="66">
        <v>6</v>
      </c>
      <c r="AC168" s="67">
        <v>15</v>
      </c>
      <c r="AD168" s="71" t="s">
        <v>56</v>
      </c>
      <c r="AE168" s="68">
        <v>0</v>
      </c>
      <c r="AF168" s="66">
        <v>3</v>
      </c>
      <c r="AG168" s="66">
        <v>6</v>
      </c>
      <c r="AH168" s="66">
        <v>18</v>
      </c>
      <c r="AI168" s="67">
        <v>6</v>
      </c>
      <c r="AJ168" s="71" t="s">
        <v>56</v>
      </c>
      <c r="AK168" s="68">
        <v>3</v>
      </c>
      <c r="AL168" s="66">
        <v>6</v>
      </c>
      <c r="AM168" s="66">
        <v>18</v>
      </c>
      <c r="AN168" s="67">
        <v>6</v>
      </c>
      <c r="AO168" s="71" t="s">
        <v>56</v>
      </c>
      <c r="AP168" s="68">
        <v>33</v>
      </c>
      <c r="AQ168" s="69">
        <v>0</v>
      </c>
    </row>
    <row r="169" spans="1:43" s="252" customFormat="1" ht="23.25" thickBot="1">
      <c r="A169" s="399"/>
      <c r="B169" s="395"/>
      <c r="C169" s="451"/>
      <c r="D169" s="453"/>
      <c r="E169" s="251" t="s">
        <v>57</v>
      </c>
      <c r="F169" s="122">
        <v>0</v>
      </c>
      <c r="G169" s="122">
        <v>0</v>
      </c>
      <c r="H169" s="122">
        <f>H168/$H$3%</f>
        <v>20</v>
      </c>
      <c r="I169" s="122">
        <v>0</v>
      </c>
      <c r="J169" s="122">
        <v>0</v>
      </c>
      <c r="K169" s="122">
        <v>0</v>
      </c>
      <c r="L169" s="122">
        <f>L168/L3%</f>
        <v>100</v>
      </c>
      <c r="M169" s="122">
        <v>0</v>
      </c>
      <c r="N169" s="122">
        <v>0</v>
      </c>
      <c r="O169" s="122">
        <v>0</v>
      </c>
      <c r="P169" s="122">
        <v>0</v>
      </c>
      <c r="Q169" s="122">
        <v>0</v>
      </c>
      <c r="R169" s="122">
        <f>R168/R3%</f>
        <v>60</v>
      </c>
      <c r="S169" s="122">
        <f>S168/S3%</f>
        <v>100</v>
      </c>
      <c r="T169" s="122">
        <v>0</v>
      </c>
      <c r="U169" s="122">
        <f>U168/U3%</f>
        <v>50</v>
      </c>
      <c r="V169" s="122">
        <f>V168/V3%</f>
        <v>66.666666666666671</v>
      </c>
      <c r="W169" s="122">
        <f>W168/W3%</f>
        <v>25</v>
      </c>
      <c r="X169" s="251" t="s">
        <v>57</v>
      </c>
      <c r="Y169" s="122">
        <f>Y168/Y3%</f>
        <v>25</v>
      </c>
      <c r="Z169" s="124">
        <v>0</v>
      </c>
      <c r="AA169" s="124">
        <f>AA168/AA3%</f>
        <v>50</v>
      </c>
      <c r="AB169" s="124">
        <f>AB168/AB3%</f>
        <v>66.666666666666671</v>
      </c>
      <c r="AC169" s="125">
        <f>AC168/AC3%</f>
        <v>55.55555555555555</v>
      </c>
      <c r="AD169" s="251" t="s">
        <v>57</v>
      </c>
      <c r="AE169" s="122">
        <v>0</v>
      </c>
      <c r="AF169" s="124">
        <f>AF168/AF3%</f>
        <v>50</v>
      </c>
      <c r="AG169" s="124">
        <f>AG168/AG3%</f>
        <v>40</v>
      </c>
      <c r="AH169" s="124">
        <f>AH168/AH3%</f>
        <v>66.666666666666657</v>
      </c>
      <c r="AI169" s="125">
        <f>AI168/AI3%</f>
        <v>66.666666666666671</v>
      </c>
      <c r="AJ169" s="251" t="s">
        <v>57</v>
      </c>
      <c r="AK169" s="122">
        <f>AK168/AK3%</f>
        <v>50</v>
      </c>
      <c r="AL169" s="124">
        <f>AL168/AL3%</f>
        <v>33.333333333333336</v>
      </c>
      <c r="AM169" s="124">
        <f>AM168/AM3%</f>
        <v>54.54545454545454</v>
      </c>
      <c r="AN169" s="125">
        <f>AN168/AN3%</f>
        <v>66.666666666666671</v>
      </c>
      <c r="AO169" s="251" t="s">
        <v>57</v>
      </c>
      <c r="AP169" s="122">
        <f>AP168/AP3%</f>
        <v>55</v>
      </c>
      <c r="AQ169" s="126">
        <v>0</v>
      </c>
    </row>
    <row r="170" spans="1:43" ht="23.25" thickBot="1">
      <c r="A170" s="454" t="s">
        <v>48</v>
      </c>
      <c r="B170" s="455"/>
      <c r="C170" s="458">
        <f>SUM(C166:C169)</f>
        <v>66</v>
      </c>
      <c r="D170" s="460">
        <f>C170/$C$3%</f>
        <v>100</v>
      </c>
      <c r="E170" s="260" t="s">
        <v>56</v>
      </c>
      <c r="F170" s="186">
        <f>SUM(F166,F168)</f>
        <v>0</v>
      </c>
      <c r="G170" s="186">
        <f t="shared" ref="G170:AQ170" si="18">SUM(G166,G168)</f>
        <v>0</v>
      </c>
      <c r="H170" s="186">
        <f t="shared" si="18"/>
        <v>9</v>
      </c>
      <c r="I170" s="186">
        <f t="shared" si="18"/>
        <v>0</v>
      </c>
      <c r="J170" s="186">
        <f t="shared" si="18"/>
        <v>3</v>
      </c>
      <c r="K170" s="186">
        <f t="shared" si="18"/>
        <v>3</v>
      </c>
      <c r="L170" s="186">
        <f t="shared" si="18"/>
        <v>3</v>
      </c>
      <c r="M170" s="186">
        <f t="shared" si="18"/>
        <v>3</v>
      </c>
      <c r="N170" s="186">
        <f t="shared" si="18"/>
        <v>0</v>
      </c>
      <c r="O170" s="186">
        <f t="shared" si="18"/>
        <v>0</v>
      </c>
      <c r="P170" s="186">
        <f t="shared" si="18"/>
        <v>0</v>
      </c>
      <c r="Q170" s="186">
        <f t="shared" si="18"/>
        <v>0</v>
      </c>
      <c r="R170" s="186">
        <f>SUM(R166,R168)</f>
        <v>12</v>
      </c>
      <c r="S170" s="186">
        <f t="shared" si="18"/>
        <v>3</v>
      </c>
      <c r="T170" s="186">
        <f t="shared" si="18"/>
        <v>0</v>
      </c>
      <c r="U170" s="186">
        <f>SUM(U166,U168)</f>
        <v>12</v>
      </c>
      <c r="V170" s="186">
        <f t="shared" si="18"/>
        <v>9</v>
      </c>
      <c r="W170" s="186">
        <f t="shared" si="18"/>
        <v>9</v>
      </c>
      <c r="X170" s="90" t="s">
        <v>56</v>
      </c>
      <c r="Y170" s="186">
        <f t="shared" si="18"/>
        <v>12</v>
      </c>
      <c r="Z170" s="186">
        <f t="shared" si="18"/>
        <v>0</v>
      </c>
      <c r="AA170" s="186">
        <f t="shared" si="18"/>
        <v>18</v>
      </c>
      <c r="AB170" s="186">
        <f t="shared" si="18"/>
        <v>9</v>
      </c>
      <c r="AC170" s="186">
        <f t="shared" si="18"/>
        <v>27</v>
      </c>
      <c r="AD170" s="90" t="s">
        <v>56</v>
      </c>
      <c r="AE170" s="186">
        <f t="shared" si="18"/>
        <v>9</v>
      </c>
      <c r="AF170" s="186">
        <f t="shared" si="18"/>
        <v>6</v>
      </c>
      <c r="AG170" s="186">
        <f t="shared" si="18"/>
        <v>15</v>
      </c>
      <c r="AH170" s="186">
        <f t="shared" si="18"/>
        <v>27</v>
      </c>
      <c r="AI170" s="186">
        <f t="shared" si="18"/>
        <v>9</v>
      </c>
      <c r="AJ170" s="90" t="s">
        <v>56</v>
      </c>
      <c r="AK170" s="186">
        <f t="shared" si="18"/>
        <v>6</v>
      </c>
      <c r="AL170" s="186">
        <f t="shared" si="18"/>
        <v>18</v>
      </c>
      <c r="AM170" s="186">
        <f t="shared" si="18"/>
        <v>33</v>
      </c>
      <c r="AN170" s="186">
        <f t="shared" si="18"/>
        <v>9</v>
      </c>
      <c r="AO170" s="90" t="s">
        <v>56</v>
      </c>
      <c r="AP170" s="186">
        <f t="shared" si="18"/>
        <v>60</v>
      </c>
      <c r="AQ170" s="186">
        <f t="shared" si="18"/>
        <v>6</v>
      </c>
    </row>
    <row r="171" spans="1:43" s="252" customFormat="1" ht="23.25" thickBot="1">
      <c r="A171" s="456"/>
      <c r="B171" s="457"/>
      <c r="C171" s="459"/>
      <c r="D171" s="461"/>
      <c r="E171" s="241" t="s">
        <v>57</v>
      </c>
      <c r="F171" s="236">
        <v>0</v>
      </c>
      <c r="G171" s="236">
        <v>0</v>
      </c>
      <c r="H171" s="236">
        <f>H170/H3%</f>
        <v>60</v>
      </c>
      <c r="I171" s="236">
        <v>0</v>
      </c>
      <c r="J171" s="236">
        <f>J170/J3%</f>
        <v>100</v>
      </c>
      <c r="K171" s="236">
        <f>K170/K3%</f>
        <v>100</v>
      </c>
      <c r="L171" s="236">
        <f>L170/L3%</f>
        <v>100</v>
      </c>
      <c r="M171" s="236">
        <f>M170/M3%</f>
        <v>100</v>
      </c>
      <c r="N171" s="236">
        <v>0</v>
      </c>
      <c r="O171" s="236">
        <v>0</v>
      </c>
      <c r="P171" s="236">
        <v>0</v>
      </c>
      <c r="Q171" s="236">
        <v>0</v>
      </c>
      <c r="R171" s="236">
        <f>R170/R3%</f>
        <v>80</v>
      </c>
      <c r="S171" s="236">
        <f>S170/S3%</f>
        <v>100</v>
      </c>
      <c r="T171" s="236">
        <v>0</v>
      </c>
      <c r="U171" s="236">
        <f>U170/U3%</f>
        <v>100</v>
      </c>
      <c r="V171" s="236">
        <f>V170/V3%</f>
        <v>100</v>
      </c>
      <c r="W171" s="236">
        <f>W170/W3%</f>
        <v>75</v>
      </c>
      <c r="X171" s="241" t="s">
        <v>57</v>
      </c>
      <c r="Y171" s="236">
        <f>Y170/Y3%</f>
        <v>100</v>
      </c>
      <c r="Z171" s="238">
        <v>0</v>
      </c>
      <c r="AA171" s="238">
        <f>AA170/AA3%</f>
        <v>100</v>
      </c>
      <c r="AB171" s="238">
        <f>AB170/AB3%</f>
        <v>100</v>
      </c>
      <c r="AC171" s="239">
        <f>AC170/AC3%</f>
        <v>100</v>
      </c>
      <c r="AD171" s="241" t="s">
        <v>57</v>
      </c>
      <c r="AE171" s="236">
        <f>AE170/AE3%</f>
        <v>100</v>
      </c>
      <c r="AF171" s="238">
        <f>AF170/AF3%</f>
        <v>100</v>
      </c>
      <c r="AG171" s="238">
        <f>AG170/AG3%</f>
        <v>100</v>
      </c>
      <c r="AH171" s="238">
        <f>AH170/AH3%</f>
        <v>100</v>
      </c>
      <c r="AI171" s="238">
        <f>AI170/AI3%</f>
        <v>100</v>
      </c>
      <c r="AJ171" s="241" t="s">
        <v>57</v>
      </c>
      <c r="AK171" s="238">
        <f>AK170/AK3%</f>
        <v>100</v>
      </c>
      <c r="AL171" s="238">
        <f>AL170/AL3%</f>
        <v>100</v>
      </c>
      <c r="AM171" s="238">
        <f>AM170/AM3%</f>
        <v>100</v>
      </c>
      <c r="AN171" s="238">
        <f>AN170/AN3%</f>
        <v>100</v>
      </c>
      <c r="AO171" s="241" t="s">
        <v>57</v>
      </c>
      <c r="AP171" s="238">
        <f>AP170/AP3%</f>
        <v>100</v>
      </c>
      <c r="AQ171" s="238">
        <f>AQ170/AQ3%</f>
        <v>100</v>
      </c>
    </row>
    <row r="172" spans="1:43" ht="15.75" thickBot="1">
      <c r="A172" s="206" t="s">
        <v>202</v>
      </c>
      <c r="B172" s="207"/>
      <c r="C172" s="207"/>
      <c r="D172" s="207"/>
      <c r="E172" s="207"/>
      <c r="F172" s="207"/>
      <c r="G172" s="207"/>
      <c r="H172" s="207"/>
      <c r="I172" s="207"/>
      <c r="J172" s="207"/>
      <c r="K172" s="207"/>
      <c r="L172" s="207"/>
      <c r="M172" s="207"/>
      <c r="N172" s="207"/>
      <c r="O172" s="207"/>
      <c r="P172" s="207"/>
      <c r="Q172" s="207"/>
      <c r="R172" s="207"/>
      <c r="S172" s="207"/>
      <c r="T172" s="207"/>
      <c r="U172" s="207"/>
      <c r="V172" s="207"/>
      <c r="W172" s="207"/>
      <c r="X172" s="207"/>
      <c r="Y172" s="207"/>
      <c r="Z172" s="207"/>
      <c r="AA172" s="207"/>
      <c r="AB172" s="207"/>
      <c r="AC172" s="207"/>
      <c r="AD172" s="207"/>
      <c r="AE172" s="207"/>
      <c r="AF172" s="207"/>
      <c r="AG172" s="207"/>
      <c r="AH172" s="207"/>
      <c r="AI172" s="207"/>
      <c r="AJ172" s="207"/>
      <c r="AK172" s="207"/>
      <c r="AL172" s="207"/>
      <c r="AM172" s="207"/>
      <c r="AN172" s="207"/>
      <c r="AO172" s="207"/>
      <c r="AP172" s="207"/>
      <c r="AQ172" s="208"/>
    </row>
    <row r="173" spans="1:43" ht="39.75" customHeight="1" thickBot="1">
      <c r="A173" s="341">
        <v>1</v>
      </c>
      <c r="B173" s="342" t="s">
        <v>232</v>
      </c>
      <c r="C173" s="440">
        <v>15</v>
      </c>
      <c r="D173" s="438">
        <f>C173/$C$3%</f>
        <v>22.727272727272727</v>
      </c>
      <c r="E173" s="171" t="s">
        <v>56</v>
      </c>
      <c r="F173" s="63">
        <v>0</v>
      </c>
      <c r="G173" s="61">
        <v>0</v>
      </c>
      <c r="H173" s="172">
        <v>6</v>
      </c>
      <c r="I173" s="61">
        <v>0</v>
      </c>
      <c r="J173" s="172">
        <v>0</v>
      </c>
      <c r="K173" s="172">
        <v>0</v>
      </c>
      <c r="L173" s="172">
        <v>0</v>
      </c>
      <c r="M173" s="172">
        <v>0</v>
      </c>
      <c r="N173" s="61">
        <v>0</v>
      </c>
      <c r="O173" s="61">
        <v>0</v>
      </c>
      <c r="P173" s="61">
        <v>0</v>
      </c>
      <c r="Q173" s="61">
        <v>0</v>
      </c>
      <c r="R173" s="172">
        <v>3</v>
      </c>
      <c r="S173" s="172">
        <v>0</v>
      </c>
      <c r="T173" s="66">
        <v>0</v>
      </c>
      <c r="U173" s="172">
        <v>6</v>
      </c>
      <c r="V173" s="172">
        <v>0</v>
      </c>
      <c r="W173" s="172">
        <v>0</v>
      </c>
      <c r="X173" s="171" t="s">
        <v>56</v>
      </c>
      <c r="Y173" s="172">
        <v>6</v>
      </c>
      <c r="Z173" s="61">
        <v>0</v>
      </c>
      <c r="AA173" s="172">
        <v>0</v>
      </c>
      <c r="AB173" s="172">
        <v>0</v>
      </c>
      <c r="AC173" s="172">
        <v>9</v>
      </c>
      <c r="AD173" s="171" t="s">
        <v>56</v>
      </c>
      <c r="AE173" s="172">
        <v>6</v>
      </c>
      <c r="AF173" s="172">
        <v>0</v>
      </c>
      <c r="AG173" s="172">
        <v>0</v>
      </c>
      <c r="AH173" s="172">
        <v>6</v>
      </c>
      <c r="AI173" s="172">
        <v>3</v>
      </c>
      <c r="AJ173" s="171" t="s">
        <v>56</v>
      </c>
      <c r="AK173" s="172">
        <v>0</v>
      </c>
      <c r="AL173" s="172">
        <v>6</v>
      </c>
      <c r="AM173" s="172">
        <v>9</v>
      </c>
      <c r="AN173" s="172">
        <v>0</v>
      </c>
      <c r="AO173" s="171" t="s">
        <v>56</v>
      </c>
      <c r="AP173" s="172">
        <v>12</v>
      </c>
      <c r="AQ173" s="172">
        <v>3</v>
      </c>
    </row>
    <row r="174" spans="1:43" ht="40.5" customHeight="1" thickBot="1">
      <c r="A174" s="341"/>
      <c r="B174" s="342"/>
      <c r="C174" s="440"/>
      <c r="D174" s="439"/>
      <c r="E174" s="47" t="s">
        <v>57</v>
      </c>
      <c r="F174" s="122">
        <v>0</v>
      </c>
      <c r="G174" s="122">
        <v>0</v>
      </c>
      <c r="H174" s="122">
        <f>H173/$H$3%</f>
        <v>40</v>
      </c>
      <c r="I174" s="122">
        <v>0</v>
      </c>
      <c r="J174" s="122">
        <f>J173/$J$3%</f>
        <v>0</v>
      </c>
      <c r="K174" s="122">
        <f>K173/$K$3%</f>
        <v>0</v>
      </c>
      <c r="L174" s="122">
        <f>L173/$L$3%</f>
        <v>0</v>
      </c>
      <c r="M174" s="122">
        <f>M173/$M$3%</f>
        <v>0</v>
      </c>
      <c r="N174" s="122">
        <v>0</v>
      </c>
      <c r="O174" s="122">
        <v>0</v>
      </c>
      <c r="P174" s="122">
        <v>0</v>
      </c>
      <c r="Q174" s="122">
        <v>0</v>
      </c>
      <c r="R174" s="122">
        <f>R173/$R$3%</f>
        <v>20</v>
      </c>
      <c r="S174" s="122">
        <f>S173/$S$3%</f>
        <v>0</v>
      </c>
      <c r="T174" s="122">
        <v>0</v>
      </c>
      <c r="U174" s="122">
        <f>U173/$U$3%</f>
        <v>50</v>
      </c>
      <c r="V174" s="122">
        <f>V173/$V$3%</f>
        <v>0</v>
      </c>
      <c r="W174" s="122">
        <f>W173/$W$3%</f>
        <v>0</v>
      </c>
      <c r="X174" s="47" t="s">
        <v>57</v>
      </c>
      <c r="Y174" s="122">
        <f>Y173/$Y$3%</f>
        <v>50</v>
      </c>
      <c r="Z174" s="124">
        <v>0</v>
      </c>
      <c r="AA174" s="124">
        <f>AA173/$AA$3%</f>
        <v>0</v>
      </c>
      <c r="AB174" s="124">
        <f>AB173/$AB$3%</f>
        <v>0</v>
      </c>
      <c r="AC174" s="125">
        <f>AC173/$AC$3%</f>
        <v>33.333333333333329</v>
      </c>
      <c r="AD174" s="47" t="s">
        <v>57</v>
      </c>
      <c r="AE174" s="122">
        <f>AE173/$AE$3%</f>
        <v>66.666666666666671</v>
      </c>
      <c r="AF174" s="124">
        <f>AF173/$AF$3%</f>
        <v>0</v>
      </c>
      <c r="AG174" s="124">
        <f>AG173/$AG$3%</f>
        <v>0</v>
      </c>
      <c r="AH174" s="124">
        <f>AH173/$AH$3%</f>
        <v>22.222222222222221</v>
      </c>
      <c r="AI174" s="125">
        <f>AI173/$AI$3%</f>
        <v>33.333333333333336</v>
      </c>
      <c r="AJ174" s="47" t="s">
        <v>57</v>
      </c>
      <c r="AK174" s="122">
        <f>AK173/$AK$3%</f>
        <v>0</v>
      </c>
      <c r="AL174" s="124">
        <f>AL173/$AL$3%</f>
        <v>33.333333333333336</v>
      </c>
      <c r="AM174" s="124">
        <f>AM173/$AM$3%</f>
        <v>27.27272727272727</v>
      </c>
      <c r="AN174" s="125">
        <f>AN173/$AN$3%</f>
        <v>0</v>
      </c>
      <c r="AO174" s="47" t="s">
        <v>57</v>
      </c>
      <c r="AP174" s="122">
        <f>AP173/$AP$3%</f>
        <v>20</v>
      </c>
      <c r="AQ174" s="126">
        <f>AQ173/$AQ$3%</f>
        <v>50</v>
      </c>
    </row>
    <row r="175" spans="1:43" ht="21.75" customHeight="1" thickBot="1">
      <c r="A175" s="341">
        <v>2</v>
      </c>
      <c r="B175" s="342" t="s">
        <v>174</v>
      </c>
      <c r="C175" s="440">
        <v>15</v>
      </c>
      <c r="D175" s="438">
        <f>C175/$C$3%</f>
        <v>22.727272727272727</v>
      </c>
      <c r="E175" s="171" t="s">
        <v>56</v>
      </c>
      <c r="F175" s="63">
        <v>0</v>
      </c>
      <c r="G175" s="61">
        <v>0</v>
      </c>
      <c r="H175" s="172">
        <v>3</v>
      </c>
      <c r="I175" s="61">
        <v>0</v>
      </c>
      <c r="J175" s="172">
        <v>0</v>
      </c>
      <c r="K175" s="172">
        <v>3</v>
      </c>
      <c r="L175" s="172">
        <v>0</v>
      </c>
      <c r="M175" s="172">
        <v>3</v>
      </c>
      <c r="N175" s="61">
        <v>0</v>
      </c>
      <c r="O175" s="61">
        <v>0</v>
      </c>
      <c r="P175" s="61">
        <v>0</v>
      </c>
      <c r="Q175" s="61">
        <v>0</v>
      </c>
      <c r="R175" s="172">
        <v>0</v>
      </c>
      <c r="S175" s="172">
        <v>0</v>
      </c>
      <c r="T175" s="66">
        <v>0</v>
      </c>
      <c r="U175" s="172">
        <v>0</v>
      </c>
      <c r="V175" s="172">
        <v>3</v>
      </c>
      <c r="W175" s="172">
        <v>3</v>
      </c>
      <c r="X175" s="171" t="s">
        <v>56</v>
      </c>
      <c r="Y175" s="172">
        <v>6</v>
      </c>
      <c r="Z175" s="61">
        <v>0</v>
      </c>
      <c r="AA175" s="172">
        <v>6</v>
      </c>
      <c r="AB175" s="172">
        <v>0</v>
      </c>
      <c r="AC175" s="172">
        <v>3</v>
      </c>
      <c r="AD175" s="171" t="s">
        <v>56</v>
      </c>
      <c r="AE175" s="172">
        <v>3</v>
      </c>
      <c r="AF175" s="172">
        <v>0</v>
      </c>
      <c r="AG175" s="172">
        <v>9</v>
      </c>
      <c r="AH175" s="172">
        <v>3</v>
      </c>
      <c r="AI175" s="172">
        <v>0</v>
      </c>
      <c r="AJ175" s="171" t="s">
        <v>56</v>
      </c>
      <c r="AK175" s="172">
        <v>3</v>
      </c>
      <c r="AL175" s="172">
        <v>3</v>
      </c>
      <c r="AM175" s="172">
        <v>6</v>
      </c>
      <c r="AN175" s="172">
        <v>3</v>
      </c>
      <c r="AO175" s="171" t="s">
        <v>56</v>
      </c>
      <c r="AP175" s="172">
        <v>12</v>
      </c>
      <c r="AQ175" s="172">
        <v>3</v>
      </c>
    </row>
    <row r="176" spans="1:43" ht="23.25" customHeight="1" thickBot="1">
      <c r="A176" s="341"/>
      <c r="B176" s="342"/>
      <c r="C176" s="440"/>
      <c r="D176" s="439"/>
      <c r="E176" s="47" t="s">
        <v>57</v>
      </c>
      <c r="F176" s="122">
        <v>0</v>
      </c>
      <c r="G176" s="122">
        <v>0</v>
      </c>
      <c r="H176" s="122">
        <f>H175/$H$3%</f>
        <v>20</v>
      </c>
      <c r="I176" s="122">
        <v>0</v>
      </c>
      <c r="J176" s="122">
        <f>J175/$J$3%</f>
        <v>0</v>
      </c>
      <c r="K176" s="122">
        <f>K175/$K$3%</f>
        <v>100</v>
      </c>
      <c r="L176" s="122">
        <f>L175/$L$3%</f>
        <v>0</v>
      </c>
      <c r="M176" s="122">
        <f>M175/$M$3%</f>
        <v>100</v>
      </c>
      <c r="N176" s="122">
        <v>0</v>
      </c>
      <c r="O176" s="122">
        <v>0</v>
      </c>
      <c r="P176" s="122">
        <v>0</v>
      </c>
      <c r="Q176" s="122">
        <v>0</v>
      </c>
      <c r="R176" s="122">
        <f>R175/$R$3%</f>
        <v>0</v>
      </c>
      <c r="S176" s="122">
        <f>S175/$S$3%</f>
        <v>0</v>
      </c>
      <c r="T176" s="122">
        <v>0</v>
      </c>
      <c r="U176" s="122">
        <f>U175/$U$3%</f>
        <v>0</v>
      </c>
      <c r="V176" s="122">
        <f>V175/$V$3%</f>
        <v>33.333333333333336</v>
      </c>
      <c r="W176" s="122">
        <f>W175/$W$3%</f>
        <v>25</v>
      </c>
      <c r="X176" s="47" t="s">
        <v>57</v>
      </c>
      <c r="Y176" s="122">
        <f>Y175/$Y$3%</f>
        <v>50</v>
      </c>
      <c r="Z176" s="124">
        <v>0</v>
      </c>
      <c r="AA176" s="124">
        <f>AA175/$AA$3%</f>
        <v>33.333333333333336</v>
      </c>
      <c r="AB176" s="124">
        <f>AB175/$AB$3%</f>
        <v>0</v>
      </c>
      <c r="AC176" s="125">
        <f>AC175/$AC$3%</f>
        <v>11.111111111111111</v>
      </c>
      <c r="AD176" s="47" t="s">
        <v>57</v>
      </c>
      <c r="AE176" s="122">
        <f>AE175/$AE$3%</f>
        <v>33.333333333333336</v>
      </c>
      <c r="AF176" s="124">
        <f>AF175/$AF$3%</f>
        <v>0</v>
      </c>
      <c r="AG176" s="124">
        <f>AG175/$AG$3%</f>
        <v>60</v>
      </c>
      <c r="AH176" s="124">
        <f>AH175/$AH$3%</f>
        <v>11.111111111111111</v>
      </c>
      <c r="AI176" s="125">
        <f>AI175/$AI$3%</f>
        <v>0</v>
      </c>
      <c r="AJ176" s="47" t="s">
        <v>57</v>
      </c>
      <c r="AK176" s="122">
        <f>AK175/$AK$3%</f>
        <v>50</v>
      </c>
      <c r="AL176" s="124">
        <f>AL175/$AL$3%</f>
        <v>16.666666666666668</v>
      </c>
      <c r="AM176" s="124">
        <f>AM175/$AM$3%</f>
        <v>18.18181818181818</v>
      </c>
      <c r="AN176" s="125">
        <f>AN175/$AN$3%</f>
        <v>33.333333333333336</v>
      </c>
      <c r="AO176" s="47" t="s">
        <v>57</v>
      </c>
      <c r="AP176" s="122">
        <f>AP175/$AP$3%</f>
        <v>20</v>
      </c>
      <c r="AQ176" s="126">
        <f>AQ175/$AQ$3%</f>
        <v>50</v>
      </c>
    </row>
    <row r="177" spans="1:43" ht="32.25" customHeight="1" thickBot="1">
      <c r="A177" s="341">
        <v>3</v>
      </c>
      <c r="B177" s="342" t="s">
        <v>175</v>
      </c>
      <c r="C177" s="440">
        <v>3</v>
      </c>
      <c r="D177" s="438">
        <f>C177/$C$3%</f>
        <v>4.545454545454545</v>
      </c>
      <c r="E177" s="171" t="s">
        <v>56</v>
      </c>
      <c r="F177" s="63">
        <v>0</v>
      </c>
      <c r="G177" s="61">
        <v>0</v>
      </c>
      <c r="H177" s="172">
        <v>0</v>
      </c>
      <c r="I177" s="61">
        <v>0</v>
      </c>
      <c r="J177" s="172">
        <v>0</v>
      </c>
      <c r="K177" s="172">
        <v>0</v>
      </c>
      <c r="L177" s="172">
        <v>0</v>
      </c>
      <c r="M177" s="172">
        <v>0</v>
      </c>
      <c r="N177" s="61">
        <v>0</v>
      </c>
      <c r="O177" s="61">
        <v>0</v>
      </c>
      <c r="P177" s="61">
        <v>0</v>
      </c>
      <c r="Q177" s="61">
        <v>0</v>
      </c>
      <c r="R177" s="172">
        <v>3</v>
      </c>
      <c r="S177" s="172">
        <v>0</v>
      </c>
      <c r="T177" s="66">
        <v>0</v>
      </c>
      <c r="U177" s="172">
        <v>0</v>
      </c>
      <c r="V177" s="172">
        <v>0</v>
      </c>
      <c r="W177" s="172">
        <v>0</v>
      </c>
      <c r="X177" s="171" t="s">
        <v>56</v>
      </c>
      <c r="Y177" s="172">
        <v>3</v>
      </c>
      <c r="Z177" s="61">
        <v>0</v>
      </c>
      <c r="AA177" s="172">
        <v>0</v>
      </c>
      <c r="AB177" s="172">
        <v>0</v>
      </c>
      <c r="AC177" s="172">
        <v>0</v>
      </c>
      <c r="AD177" s="171" t="s">
        <v>56</v>
      </c>
      <c r="AE177" s="172">
        <v>0</v>
      </c>
      <c r="AF177" s="172">
        <v>0</v>
      </c>
      <c r="AG177" s="172">
        <v>0</v>
      </c>
      <c r="AH177" s="172">
        <v>3</v>
      </c>
      <c r="AI177" s="172">
        <v>0</v>
      </c>
      <c r="AJ177" s="171" t="s">
        <v>56</v>
      </c>
      <c r="AK177" s="172">
        <v>0</v>
      </c>
      <c r="AL177" s="172">
        <v>3</v>
      </c>
      <c r="AM177" s="172">
        <v>0</v>
      </c>
      <c r="AN177" s="172">
        <v>0</v>
      </c>
      <c r="AO177" s="171" t="s">
        <v>56</v>
      </c>
      <c r="AP177" s="172">
        <v>3</v>
      </c>
      <c r="AQ177" s="172">
        <v>0</v>
      </c>
    </row>
    <row r="178" spans="1:43" ht="32.25" customHeight="1" thickBot="1">
      <c r="A178" s="341"/>
      <c r="B178" s="342"/>
      <c r="C178" s="440"/>
      <c r="D178" s="439"/>
      <c r="E178" s="47" t="s">
        <v>57</v>
      </c>
      <c r="F178" s="122">
        <v>0</v>
      </c>
      <c r="G178" s="122">
        <v>0</v>
      </c>
      <c r="H178" s="122">
        <f>H177/$H$3%</f>
        <v>0</v>
      </c>
      <c r="I178" s="122">
        <v>0</v>
      </c>
      <c r="J178" s="122">
        <f>J177/$J$3%</f>
        <v>0</v>
      </c>
      <c r="K178" s="122">
        <f>K177/$K$3%</f>
        <v>0</v>
      </c>
      <c r="L178" s="122">
        <f>L177/$L$3%</f>
        <v>0</v>
      </c>
      <c r="M178" s="122">
        <f>M177/$M$3%</f>
        <v>0</v>
      </c>
      <c r="N178" s="122">
        <v>0</v>
      </c>
      <c r="O178" s="122">
        <v>0</v>
      </c>
      <c r="P178" s="122">
        <v>0</v>
      </c>
      <c r="Q178" s="122">
        <v>0</v>
      </c>
      <c r="R178" s="122">
        <f>R177/$R$3%</f>
        <v>20</v>
      </c>
      <c r="S178" s="122">
        <f>S177/$S$3%</f>
        <v>0</v>
      </c>
      <c r="T178" s="122">
        <v>0</v>
      </c>
      <c r="U178" s="122">
        <f>U177/$U$3%</f>
        <v>0</v>
      </c>
      <c r="V178" s="122">
        <f>V177/$V$3%</f>
        <v>0</v>
      </c>
      <c r="W178" s="122">
        <f>W177/$W$3%</f>
        <v>0</v>
      </c>
      <c r="X178" s="47" t="s">
        <v>57</v>
      </c>
      <c r="Y178" s="122">
        <f>Y177/$Y$3%</f>
        <v>25</v>
      </c>
      <c r="Z178" s="124">
        <v>0</v>
      </c>
      <c r="AA178" s="124">
        <f>AA177/$AA$3%</f>
        <v>0</v>
      </c>
      <c r="AB178" s="124">
        <f>AB177/$AB$3%</f>
        <v>0</v>
      </c>
      <c r="AC178" s="125">
        <f>AC177/$AC$3%</f>
        <v>0</v>
      </c>
      <c r="AD178" s="47" t="s">
        <v>57</v>
      </c>
      <c r="AE178" s="122">
        <f>AE177/$AE$3%</f>
        <v>0</v>
      </c>
      <c r="AF178" s="124">
        <f>AF177/$AF$3%</f>
        <v>0</v>
      </c>
      <c r="AG178" s="124">
        <f>AG177/$AG$3%</f>
        <v>0</v>
      </c>
      <c r="AH178" s="124">
        <f>AH177/$AH$3%</f>
        <v>11.111111111111111</v>
      </c>
      <c r="AI178" s="125">
        <f>AI177/$AI$3%</f>
        <v>0</v>
      </c>
      <c r="AJ178" s="47" t="s">
        <v>57</v>
      </c>
      <c r="AK178" s="122">
        <f>AK177/$AK$3%</f>
        <v>0</v>
      </c>
      <c r="AL178" s="124">
        <f>AL177/$AL$3%</f>
        <v>16.666666666666668</v>
      </c>
      <c r="AM178" s="124">
        <f>AM177/$AM$3%</f>
        <v>0</v>
      </c>
      <c r="AN178" s="125">
        <f>AN177/$AN$3%</f>
        <v>0</v>
      </c>
      <c r="AO178" s="47" t="s">
        <v>57</v>
      </c>
      <c r="AP178" s="122">
        <f>AP177/$AP$3%</f>
        <v>5</v>
      </c>
      <c r="AQ178" s="126">
        <f>AQ177/$AQ$3%</f>
        <v>0</v>
      </c>
    </row>
    <row r="179" spans="1:43" ht="29.25" customHeight="1" thickBot="1">
      <c r="A179" s="341">
        <v>4</v>
      </c>
      <c r="B179" s="342" t="s">
        <v>228</v>
      </c>
      <c r="C179" s="440">
        <v>21</v>
      </c>
      <c r="D179" s="438">
        <f>C179/$C$3%</f>
        <v>31.818181818181817</v>
      </c>
      <c r="E179" s="171" t="s">
        <v>56</v>
      </c>
      <c r="F179" s="63">
        <v>0</v>
      </c>
      <c r="G179" s="61">
        <v>0</v>
      </c>
      <c r="H179" s="205">
        <v>0</v>
      </c>
      <c r="I179" s="61">
        <v>0</v>
      </c>
      <c r="J179" s="205">
        <v>0</v>
      </c>
      <c r="K179" s="205">
        <v>0</v>
      </c>
      <c r="L179" s="205">
        <v>3</v>
      </c>
      <c r="M179" s="205">
        <v>0</v>
      </c>
      <c r="N179" s="61">
        <v>0</v>
      </c>
      <c r="O179" s="61">
        <v>0</v>
      </c>
      <c r="P179" s="61">
        <v>0</v>
      </c>
      <c r="Q179" s="61">
        <v>0</v>
      </c>
      <c r="R179" s="205">
        <v>9</v>
      </c>
      <c r="S179" s="205">
        <v>3</v>
      </c>
      <c r="T179" s="66">
        <v>0</v>
      </c>
      <c r="U179" s="205">
        <v>3</v>
      </c>
      <c r="V179" s="205">
        <v>3</v>
      </c>
      <c r="W179" s="205">
        <v>0</v>
      </c>
      <c r="X179" s="171" t="s">
        <v>56</v>
      </c>
      <c r="Y179" s="205">
        <v>0</v>
      </c>
      <c r="Z179" s="61">
        <v>0</v>
      </c>
      <c r="AA179" s="205">
        <v>6</v>
      </c>
      <c r="AB179" s="205">
        <v>6</v>
      </c>
      <c r="AC179" s="205">
        <v>9</v>
      </c>
      <c r="AD179" s="171" t="s">
        <v>56</v>
      </c>
      <c r="AE179" s="205">
        <v>0</v>
      </c>
      <c r="AF179" s="205">
        <v>0</v>
      </c>
      <c r="AG179" s="205">
        <v>6</v>
      </c>
      <c r="AH179" s="205">
        <v>9</v>
      </c>
      <c r="AI179" s="205">
        <v>6</v>
      </c>
      <c r="AJ179" s="204" t="s">
        <v>56</v>
      </c>
      <c r="AK179" s="205">
        <v>3</v>
      </c>
      <c r="AL179" s="205">
        <v>3</v>
      </c>
      <c r="AM179" s="205">
        <v>15</v>
      </c>
      <c r="AN179" s="205">
        <v>0</v>
      </c>
      <c r="AO179" s="204" t="s">
        <v>56</v>
      </c>
      <c r="AP179" s="205">
        <v>21</v>
      </c>
      <c r="AQ179" s="205">
        <v>0</v>
      </c>
    </row>
    <row r="180" spans="1:43" ht="25.5" customHeight="1" thickBot="1">
      <c r="A180" s="341"/>
      <c r="B180" s="342"/>
      <c r="C180" s="440"/>
      <c r="D180" s="439"/>
      <c r="E180" s="47" t="s">
        <v>57</v>
      </c>
      <c r="F180" s="122">
        <v>0</v>
      </c>
      <c r="G180" s="122">
        <v>0</v>
      </c>
      <c r="H180" s="122">
        <f>H179/$H$3%</f>
        <v>0</v>
      </c>
      <c r="I180" s="122">
        <v>0</v>
      </c>
      <c r="J180" s="122">
        <f>J179/$J$3%</f>
        <v>0</v>
      </c>
      <c r="K180" s="122">
        <f>K179/$K$3%</f>
        <v>0</v>
      </c>
      <c r="L180" s="122">
        <f>L179/$L$3%</f>
        <v>100</v>
      </c>
      <c r="M180" s="122">
        <f>M179/$M$3%</f>
        <v>0</v>
      </c>
      <c r="N180" s="122">
        <v>0</v>
      </c>
      <c r="O180" s="122">
        <v>0</v>
      </c>
      <c r="P180" s="122">
        <v>0</v>
      </c>
      <c r="Q180" s="122">
        <v>0</v>
      </c>
      <c r="R180" s="122">
        <f>R179/$R$3%</f>
        <v>60</v>
      </c>
      <c r="S180" s="122">
        <f>S179/$S$3%</f>
        <v>100</v>
      </c>
      <c r="T180" s="122">
        <v>0</v>
      </c>
      <c r="U180" s="122">
        <f>U179/$U$3%</f>
        <v>25</v>
      </c>
      <c r="V180" s="122">
        <f>V179/$V$3%</f>
        <v>33.333333333333336</v>
      </c>
      <c r="W180" s="122">
        <f>W179/$W$3%</f>
        <v>0</v>
      </c>
      <c r="X180" s="47" t="s">
        <v>57</v>
      </c>
      <c r="Y180" s="122">
        <f>Y179/$Y$3%</f>
        <v>0</v>
      </c>
      <c r="Z180" s="124">
        <v>0</v>
      </c>
      <c r="AA180" s="124">
        <f>AA179/$AA$3%</f>
        <v>33.333333333333336</v>
      </c>
      <c r="AB180" s="124">
        <f>AB179/$AB$3%</f>
        <v>66.666666666666671</v>
      </c>
      <c r="AC180" s="125">
        <f>AC179/$AC$3%</f>
        <v>33.333333333333329</v>
      </c>
      <c r="AD180" s="47" t="s">
        <v>57</v>
      </c>
      <c r="AE180" s="122">
        <f>AE179/$AE$3%</f>
        <v>0</v>
      </c>
      <c r="AF180" s="124">
        <f>AF179/$AF$3%</f>
        <v>0</v>
      </c>
      <c r="AG180" s="124">
        <f>AG179/$AG$3%</f>
        <v>40</v>
      </c>
      <c r="AH180" s="124">
        <f>AH179/$AH$3%</f>
        <v>33.333333333333329</v>
      </c>
      <c r="AI180" s="125">
        <f>AI179/$AI$3%</f>
        <v>66.666666666666671</v>
      </c>
      <c r="AJ180" s="47" t="s">
        <v>57</v>
      </c>
      <c r="AK180" s="122">
        <f>AK179/$AK$3%</f>
        <v>50</v>
      </c>
      <c r="AL180" s="124">
        <f>AL179/$AL$3%</f>
        <v>16.666666666666668</v>
      </c>
      <c r="AM180" s="124">
        <f>AM179/$AM$3%</f>
        <v>45.454545454545453</v>
      </c>
      <c r="AN180" s="125">
        <f>AN179/$AN$3%</f>
        <v>0</v>
      </c>
      <c r="AO180" s="47" t="s">
        <v>57</v>
      </c>
      <c r="AP180" s="122">
        <f>AP179/$AP$3%</f>
        <v>35</v>
      </c>
      <c r="AQ180" s="126">
        <f>AQ179/$AQ$3%</f>
        <v>0</v>
      </c>
    </row>
    <row r="181" spans="1:43" ht="25.5" customHeight="1" thickBot="1">
      <c r="A181" s="341">
        <v>5</v>
      </c>
      <c r="B181" s="342" t="s">
        <v>176</v>
      </c>
      <c r="C181" s="440">
        <v>6</v>
      </c>
      <c r="D181" s="438">
        <f>C181/$C$3%</f>
        <v>9.0909090909090899</v>
      </c>
      <c r="E181" s="171" t="s">
        <v>56</v>
      </c>
      <c r="F181" s="63">
        <v>0</v>
      </c>
      <c r="G181" s="61">
        <v>0</v>
      </c>
      <c r="H181" s="172">
        <v>0</v>
      </c>
      <c r="I181" s="61">
        <v>0</v>
      </c>
      <c r="J181" s="172">
        <v>0</v>
      </c>
      <c r="K181" s="172">
        <v>0</v>
      </c>
      <c r="L181" s="172">
        <v>0</v>
      </c>
      <c r="M181" s="172">
        <v>0</v>
      </c>
      <c r="N181" s="61">
        <v>0</v>
      </c>
      <c r="O181" s="61">
        <v>0</v>
      </c>
      <c r="P181" s="61">
        <v>0</v>
      </c>
      <c r="Q181" s="61">
        <v>0</v>
      </c>
      <c r="R181" s="172">
        <v>3</v>
      </c>
      <c r="S181" s="172">
        <v>0</v>
      </c>
      <c r="T181" s="66">
        <v>0</v>
      </c>
      <c r="U181" s="172">
        <v>3</v>
      </c>
      <c r="V181" s="172">
        <v>0</v>
      </c>
      <c r="W181" s="172">
        <v>0</v>
      </c>
      <c r="X181" s="171" t="s">
        <v>56</v>
      </c>
      <c r="Y181" s="172">
        <v>0</v>
      </c>
      <c r="Z181" s="61">
        <v>0</v>
      </c>
      <c r="AA181" s="172">
        <v>0</v>
      </c>
      <c r="AB181" s="172">
        <v>3</v>
      </c>
      <c r="AC181" s="172">
        <v>3</v>
      </c>
      <c r="AD181" s="171" t="s">
        <v>56</v>
      </c>
      <c r="AE181" s="172">
        <v>0</v>
      </c>
      <c r="AF181" s="172">
        <v>0</v>
      </c>
      <c r="AG181" s="172">
        <v>0</v>
      </c>
      <c r="AH181" s="172">
        <v>6</v>
      </c>
      <c r="AI181" s="172">
        <v>0</v>
      </c>
      <c r="AJ181" s="171" t="s">
        <v>56</v>
      </c>
      <c r="AK181" s="172">
        <v>0</v>
      </c>
      <c r="AL181" s="172">
        <v>0</v>
      </c>
      <c r="AM181" s="172">
        <v>3</v>
      </c>
      <c r="AN181" s="172">
        <v>3</v>
      </c>
      <c r="AO181" s="171" t="s">
        <v>56</v>
      </c>
      <c r="AP181" s="172">
        <v>6</v>
      </c>
      <c r="AQ181" s="172">
        <v>0</v>
      </c>
    </row>
    <row r="182" spans="1:43" ht="24" customHeight="1" thickBot="1">
      <c r="A182" s="341"/>
      <c r="B182" s="342"/>
      <c r="C182" s="440"/>
      <c r="D182" s="439"/>
      <c r="E182" s="47" t="s">
        <v>57</v>
      </c>
      <c r="F182" s="122">
        <v>0</v>
      </c>
      <c r="G182" s="122">
        <v>0</v>
      </c>
      <c r="H182" s="122">
        <f>H181/$H$3%</f>
        <v>0</v>
      </c>
      <c r="I182" s="122">
        <v>0</v>
      </c>
      <c r="J182" s="122">
        <f>J181/$J$3%</f>
        <v>0</v>
      </c>
      <c r="K182" s="122">
        <f>K181/$K$3%</f>
        <v>0</v>
      </c>
      <c r="L182" s="174">
        <f>L181/$L$3%</f>
        <v>0</v>
      </c>
      <c r="M182" s="174">
        <f>M181/$M$3%</f>
        <v>0</v>
      </c>
      <c r="N182" s="122">
        <v>0</v>
      </c>
      <c r="O182" s="122">
        <v>0</v>
      </c>
      <c r="P182" s="122">
        <v>0</v>
      </c>
      <c r="Q182" s="122">
        <v>0</v>
      </c>
      <c r="R182" s="174">
        <f>R181/$R$3%</f>
        <v>20</v>
      </c>
      <c r="S182" s="174">
        <f>S181/$S$3%</f>
        <v>0</v>
      </c>
      <c r="T182" s="122">
        <v>0</v>
      </c>
      <c r="U182" s="174">
        <f>U181/$U$3%</f>
        <v>25</v>
      </c>
      <c r="V182" s="174">
        <f>V181/$V$3%</f>
        <v>0</v>
      </c>
      <c r="W182" s="174">
        <f>W181/$W$3%</f>
        <v>0</v>
      </c>
      <c r="X182" s="47" t="s">
        <v>57</v>
      </c>
      <c r="Y182" s="122">
        <f>Y181/$Y$3%</f>
        <v>0</v>
      </c>
      <c r="Z182" s="124">
        <v>0</v>
      </c>
      <c r="AA182" s="124">
        <f>AA181/$AA$3%</f>
        <v>0</v>
      </c>
      <c r="AB182" s="124">
        <f>AB181/$AB$3%</f>
        <v>33.333333333333336</v>
      </c>
      <c r="AC182" s="125">
        <f>AC181/$AC$3%</f>
        <v>11.111111111111111</v>
      </c>
      <c r="AD182" s="47" t="s">
        <v>57</v>
      </c>
      <c r="AE182" s="122">
        <f>AE181/$AE$3%</f>
        <v>0</v>
      </c>
      <c r="AF182" s="124">
        <f>AF181/$AF$3%</f>
        <v>0</v>
      </c>
      <c r="AG182" s="124">
        <f>AG181/$AG$3%</f>
        <v>0</v>
      </c>
      <c r="AH182" s="124">
        <f>AH181/$AH$3%</f>
        <v>22.222222222222221</v>
      </c>
      <c r="AI182" s="125">
        <f>AI181/$AI$3%</f>
        <v>0</v>
      </c>
      <c r="AJ182" s="47" t="s">
        <v>57</v>
      </c>
      <c r="AK182" s="122">
        <f>AK181/$AK$3%</f>
        <v>0</v>
      </c>
      <c r="AL182" s="124">
        <f>AL181/$AL$3%</f>
        <v>0</v>
      </c>
      <c r="AM182" s="124">
        <f>AM181/$AM$3%</f>
        <v>9.0909090909090899</v>
      </c>
      <c r="AN182" s="125">
        <f>AN181/$AN$3%</f>
        <v>33.333333333333336</v>
      </c>
      <c r="AO182" s="47" t="s">
        <v>57</v>
      </c>
      <c r="AP182" s="122">
        <f>AP181/$AP$3%</f>
        <v>10</v>
      </c>
      <c r="AQ182" s="126">
        <f>AQ181/$AQ$3%</f>
        <v>0</v>
      </c>
    </row>
    <row r="183" spans="1:43" ht="18.75" customHeight="1" thickBot="1">
      <c r="A183" s="341">
        <v>6</v>
      </c>
      <c r="B183" s="342" t="s">
        <v>177</v>
      </c>
      <c r="C183" s="440">
        <v>12</v>
      </c>
      <c r="D183" s="438">
        <f>C183/$C$3%</f>
        <v>18.18181818181818</v>
      </c>
      <c r="E183" s="171" t="s">
        <v>56</v>
      </c>
      <c r="F183" s="63">
        <v>0</v>
      </c>
      <c r="G183" s="61">
        <v>0</v>
      </c>
      <c r="H183" s="172">
        <v>3</v>
      </c>
      <c r="I183" s="61">
        <v>0</v>
      </c>
      <c r="J183" s="172">
        <v>0</v>
      </c>
      <c r="K183" s="172">
        <v>0</v>
      </c>
      <c r="L183" s="175">
        <v>0</v>
      </c>
      <c r="M183" s="175">
        <v>0</v>
      </c>
      <c r="N183" s="61">
        <v>0</v>
      </c>
      <c r="O183" s="61">
        <v>0</v>
      </c>
      <c r="P183" s="61">
        <v>0</v>
      </c>
      <c r="Q183" s="61">
        <v>0</v>
      </c>
      <c r="R183" s="175">
        <v>3</v>
      </c>
      <c r="S183" s="175">
        <v>0</v>
      </c>
      <c r="T183" s="66">
        <v>0</v>
      </c>
      <c r="U183" s="175">
        <v>0</v>
      </c>
      <c r="V183" s="175">
        <v>3</v>
      </c>
      <c r="W183" s="175">
        <v>3</v>
      </c>
      <c r="X183" s="171" t="s">
        <v>56</v>
      </c>
      <c r="Y183" s="172">
        <v>0</v>
      </c>
      <c r="Z183" s="61">
        <v>0</v>
      </c>
      <c r="AA183" s="172">
        <v>3</v>
      </c>
      <c r="AB183" s="172">
        <v>3</v>
      </c>
      <c r="AC183" s="172">
        <v>6</v>
      </c>
      <c r="AD183" s="171" t="s">
        <v>56</v>
      </c>
      <c r="AE183" s="172">
        <v>0</v>
      </c>
      <c r="AF183" s="172">
        <v>3</v>
      </c>
      <c r="AG183" s="172">
        <v>3</v>
      </c>
      <c r="AH183" s="172">
        <v>3</v>
      </c>
      <c r="AI183" s="172">
        <v>3</v>
      </c>
      <c r="AJ183" s="171" t="s">
        <v>56</v>
      </c>
      <c r="AK183" s="172">
        <v>0</v>
      </c>
      <c r="AL183" s="172">
        <v>0</v>
      </c>
      <c r="AM183" s="172">
        <v>12</v>
      </c>
      <c r="AN183" s="172">
        <v>0</v>
      </c>
      <c r="AO183" s="171" t="s">
        <v>56</v>
      </c>
      <c r="AP183" s="172">
        <v>12</v>
      </c>
      <c r="AQ183" s="172">
        <v>0</v>
      </c>
    </row>
    <row r="184" spans="1:43" ht="25.5" customHeight="1" thickBot="1">
      <c r="A184" s="341"/>
      <c r="B184" s="342"/>
      <c r="C184" s="440"/>
      <c r="D184" s="439"/>
      <c r="E184" s="47" t="s">
        <v>57</v>
      </c>
      <c r="F184" s="122">
        <v>0</v>
      </c>
      <c r="G184" s="122">
        <v>0</v>
      </c>
      <c r="H184" s="122">
        <f>H183/$H$3%</f>
        <v>20</v>
      </c>
      <c r="I184" s="122">
        <v>0</v>
      </c>
      <c r="J184" s="122">
        <f>J183/$J$3%</f>
        <v>0</v>
      </c>
      <c r="K184" s="122">
        <f>K183/$K$3%</f>
        <v>0</v>
      </c>
      <c r="L184" s="174">
        <f>L183/$L$3%</f>
        <v>0</v>
      </c>
      <c r="M184" s="174">
        <f>M183/$M$3%</f>
        <v>0</v>
      </c>
      <c r="N184" s="122">
        <v>0</v>
      </c>
      <c r="O184" s="122">
        <v>0</v>
      </c>
      <c r="P184" s="122">
        <v>0</v>
      </c>
      <c r="Q184" s="122">
        <v>0</v>
      </c>
      <c r="R184" s="174">
        <f>R183/$R$3%</f>
        <v>20</v>
      </c>
      <c r="S184" s="174">
        <f>S183/$S$3%</f>
        <v>0</v>
      </c>
      <c r="T184" s="122">
        <v>0</v>
      </c>
      <c r="U184" s="174">
        <f>U183/$U$3%</f>
        <v>0</v>
      </c>
      <c r="V184" s="174">
        <f>V183/$V$3%</f>
        <v>33.333333333333336</v>
      </c>
      <c r="W184" s="174">
        <f>W183/$W$3%</f>
        <v>25</v>
      </c>
      <c r="X184" s="47" t="s">
        <v>57</v>
      </c>
      <c r="Y184" s="122">
        <f>Y183/$Y$3%</f>
        <v>0</v>
      </c>
      <c r="Z184" s="124">
        <v>0</v>
      </c>
      <c r="AA184" s="124">
        <f>AA183/$AA$3%</f>
        <v>16.666666666666668</v>
      </c>
      <c r="AB184" s="124">
        <f>AB183/$AB$3%</f>
        <v>33.333333333333336</v>
      </c>
      <c r="AC184" s="125">
        <f>AC183/$AC$3%</f>
        <v>22.222222222222221</v>
      </c>
      <c r="AD184" s="47" t="s">
        <v>57</v>
      </c>
      <c r="AE184" s="122">
        <f>AE183/$AE$3%</f>
        <v>0</v>
      </c>
      <c r="AF184" s="124">
        <f>AF183/$AF$3%</f>
        <v>50</v>
      </c>
      <c r="AG184" s="124">
        <f>AG183/$AG$3%</f>
        <v>20</v>
      </c>
      <c r="AH184" s="124">
        <f>AH183/$AH$3%</f>
        <v>11.111111111111111</v>
      </c>
      <c r="AI184" s="125">
        <f>AI183/$AI$3%</f>
        <v>33.333333333333336</v>
      </c>
      <c r="AJ184" s="47" t="s">
        <v>57</v>
      </c>
      <c r="AK184" s="122">
        <f>AK183/$AK$3%</f>
        <v>0</v>
      </c>
      <c r="AL184" s="124">
        <f>AL183/$AL$3%</f>
        <v>0</v>
      </c>
      <c r="AM184" s="124">
        <f>AM183/$AM$3%</f>
        <v>36.36363636363636</v>
      </c>
      <c r="AN184" s="125">
        <f>AN183/$AN$3%</f>
        <v>0</v>
      </c>
      <c r="AO184" s="47" t="s">
        <v>57</v>
      </c>
      <c r="AP184" s="122">
        <f>AP183/$AP$3%</f>
        <v>20</v>
      </c>
      <c r="AQ184" s="126">
        <f>AQ183/$AQ$3%</f>
        <v>0</v>
      </c>
    </row>
    <row r="185" spans="1:43" ht="18.75" customHeight="1" thickBot="1">
      <c r="A185" s="341">
        <v>7</v>
      </c>
      <c r="B185" s="342" t="s">
        <v>178</v>
      </c>
      <c r="C185" s="440">
        <v>3</v>
      </c>
      <c r="D185" s="438">
        <f>C185/$C$3%</f>
        <v>4.545454545454545</v>
      </c>
      <c r="E185" s="171" t="s">
        <v>56</v>
      </c>
      <c r="F185" s="63">
        <v>0</v>
      </c>
      <c r="G185" s="61">
        <v>0</v>
      </c>
      <c r="H185" s="172">
        <v>0</v>
      </c>
      <c r="I185" s="61">
        <v>0</v>
      </c>
      <c r="J185" s="172">
        <v>0</v>
      </c>
      <c r="K185" s="172">
        <v>0</v>
      </c>
      <c r="L185" s="172">
        <v>0</v>
      </c>
      <c r="M185" s="172">
        <v>0</v>
      </c>
      <c r="N185" s="61">
        <v>0</v>
      </c>
      <c r="O185" s="61">
        <v>0</v>
      </c>
      <c r="P185" s="61">
        <v>0</v>
      </c>
      <c r="Q185" s="61">
        <v>0</v>
      </c>
      <c r="R185" s="172">
        <v>3</v>
      </c>
      <c r="S185" s="172">
        <v>0</v>
      </c>
      <c r="T185" s="66">
        <v>0</v>
      </c>
      <c r="U185" s="172">
        <v>0</v>
      </c>
      <c r="V185" s="172">
        <v>0</v>
      </c>
      <c r="W185" s="172">
        <v>0</v>
      </c>
      <c r="X185" s="171" t="s">
        <v>56</v>
      </c>
      <c r="Y185" s="172">
        <v>0</v>
      </c>
      <c r="Z185" s="61">
        <v>0</v>
      </c>
      <c r="AA185" s="172">
        <v>0</v>
      </c>
      <c r="AB185" s="172">
        <v>3</v>
      </c>
      <c r="AC185" s="172">
        <v>0</v>
      </c>
      <c r="AD185" s="171" t="s">
        <v>56</v>
      </c>
      <c r="AE185" s="172">
        <v>0</v>
      </c>
      <c r="AF185" s="172">
        <v>0</v>
      </c>
      <c r="AG185" s="172">
        <v>0</v>
      </c>
      <c r="AH185" s="172">
        <v>3</v>
      </c>
      <c r="AI185" s="172">
        <v>0</v>
      </c>
      <c r="AJ185" s="171" t="s">
        <v>56</v>
      </c>
      <c r="AK185" s="172">
        <v>0</v>
      </c>
      <c r="AL185" s="172">
        <v>0</v>
      </c>
      <c r="AM185" s="172">
        <v>3</v>
      </c>
      <c r="AN185" s="172">
        <v>0</v>
      </c>
      <c r="AO185" s="171" t="s">
        <v>56</v>
      </c>
      <c r="AP185" s="172">
        <v>3</v>
      </c>
      <c r="AQ185" s="172">
        <v>0</v>
      </c>
    </row>
    <row r="186" spans="1:43" ht="23.25" customHeight="1" thickBot="1">
      <c r="A186" s="341"/>
      <c r="B186" s="342"/>
      <c r="C186" s="440"/>
      <c r="D186" s="439"/>
      <c r="E186" s="47" t="s">
        <v>57</v>
      </c>
      <c r="F186" s="122">
        <v>0</v>
      </c>
      <c r="G186" s="122">
        <v>0</v>
      </c>
      <c r="H186" s="122">
        <f>H185/$H$3%</f>
        <v>0</v>
      </c>
      <c r="I186" s="122">
        <v>0</v>
      </c>
      <c r="J186" s="122">
        <f>J185/$J$3%</f>
        <v>0</v>
      </c>
      <c r="K186" s="122">
        <f>K185/$K$3%</f>
        <v>0</v>
      </c>
      <c r="L186" s="174">
        <f>L185/$L$3%</f>
        <v>0</v>
      </c>
      <c r="M186" s="174">
        <f>M185/$M$3%</f>
        <v>0</v>
      </c>
      <c r="N186" s="122">
        <v>0</v>
      </c>
      <c r="O186" s="122">
        <v>0</v>
      </c>
      <c r="P186" s="122">
        <v>0</v>
      </c>
      <c r="Q186" s="122">
        <v>0</v>
      </c>
      <c r="R186" s="174">
        <f>R185/$R$3%</f>
        <v>20</v>
      </c>
      <c r="S186" s="174">
        <f>S185/$S$3%</f>
        <v>0</v>
      </c>
      <c r="T186" s="122">
        <v>0</v>
      </c>
      <c r="U186" s="174">
        <f>U185/$U$3%</f>
        <v>0</v>
      </c>
      <c r="V186" s="174">
        <f>V185/$V$3%</f>
        <v>0</v>
      </c>
      <c r="W186" s="174">
        <f>W185/$W$3%</f>
        <v>0</v>
      </c>
      <c r="X186" s="47" t="s">
        <v>57</v>
      </c>
      <c r="Y186" s="122">
        <f>Y185/$Y$3%</f>
        <v>0</v>
      </c>
      <c r="Z186" s="124">
        <v>0</v>
      </c>
      <c r="AA186" s="124">
        <f>AA185/$AA$3%</f>
        <v>0</v>
      </c>
      <c r="AB186" s="124">
        <f>AB185/$AB$3%</f>
        <v>33.333333333333336</v>
      </c>
      <c r="AC186" s="125">
        <f>AC185/$AC$3%</f>
        <v>0</v>
      </c>
      <c r="AD186" s="47" t="s">
        <v>57</v>
      </c>
      <c r="AE186" s="122">
        <f>AE185/$AE$3%</f>
        <v>0</v>
      </c>
      <c r="AF186" s="124">
        <f>AF185/$AF$3%</f>
        <v>0</v>
      </c>
      <c r="AG186" s="124">
        <f>AG185/$AG$3%</f>
        <v>0</v>
      </c>
      <c r="AH186" s="124">
        <f>AH185/$AH$3%</f>
        <v>11.111111111111111</v>
      </c>
      <c r="AI186" s="125">
        <f>AI185/$AI$3%</f>
        <v>0</v>
      </c>
      <c r="AJ186" s="47" t="s">
        <v>57</v>
      </c>
      <c r="AK186" s="122">
        <f>AK185/$AK$3%</f>
        <v>0</v>
      </c>
      <c r="AL186" s="124">
        <f>AL185/$AL$3%</f>
        <v>0</v>
      </c>
      <c r="AM186" s="124">
        <f>AM185/$AM$3%</f>
        <v>9.0909090909090899</v>
      </c>
      <c r="AN186" s="125">
        <f>AN185/$AN$3%</f>
        <v>0</v>
      </c>
      <c r="AO186" s="47" t="s">
        <v>57</v>
      </c>
      <c r="AP186" s="122">
        <f>AP185/$AP$3%</f>
        <v>5</v>
      </c>
      <c r="AQ186" s="126">
        <f>AQ185/$AQ$3%</f>
        <v>0</v>
      </c>
    </row>
    <row r="187" spans="1:43" ht="21" customHeight="1" thickBot="1">
      <c r="A187" s="341">
        <v>8</v>
      </c>
      <c r="B187" s="342" t="s">
        <v>180</v>
      </c>
      <c r="C187" s="440">
        <v>9</v>
      </c>
      <c r="D187" s="438">
        <f>C187/$C$3%</f>
        <v>13.636363636363635</v>
      </c>
      <c r="E187" s="171" t="s">
        <v>56</v>
      </c>
      <c r="F187" s="63">
        <v>0</v>
      </c>
      <c r="G187" s="61">
        <v>0</v>
      </c>
      <c r="H187" s="172">
        <v>3</v>
      </c>
      <c r="I187" s="61">
        <v>0</v>
      </c>
      <c r="J187" s="172">
        <v>0</v>
      </c>
      <c r="K187" s="172">
        <v>0</v>
      </c>
      <c r="L187" s="172">
        <v>0</v>
      </c>
      <c r="M187" s="172">
        <v>0</v>
      </c>
      <c r="N187" s="61">
        <v>0</v>
      </c>
      <c r="O187" s="61">
        <v>0</v>
      </c>
      <c r="P187" s="61">
        <v>0</v>
      </c>
      <c r="Q187" s="61">
        <v>0</v>
      </c>
      <c r="R187" s="172">
        <v>3</v>
      </c>
      <c r="S187" s="172">
        <v>0</v>
      </c>
      <c r="T187" s="66">
        <v>0</v>
      </c>
      <c r="U187" s="172">
        <v>3</v>
      </c>
      <c r="V187" s="172">
        <v>0</v>
      </c>
      <c r="W187" s="172">
        <v>0</v>
      </c>
      <c r="X187" s="171" t="s">
        <v>56</v>
      </c>
      <c r="Y187" s="172">
        <v>3</v>
      </c>
      <c r="Z187" s="61">
        <v>0</v>
      </c>
      <c r="AA187" s="172">
        <v>0</v>
      </c>
      <c r="AB187" s="172">
        <v>3</v>
      </c>
      <c r="AC187" s="172">
        <v>3</v>
      </c>
      <c r="AD187" s="171" t="s">
        <v>56</v>
      </c>
      <c r="AE187" s="172">
        <v>0</v>
      </c>
      <c r="AF187" s="172">
        <v>0</v>
      </c>
      <c r="AG187" s="172">
        <v>3</v>
      </c>
      <c r="AH187" s="172">
        <v>6</v>
      </c>
      <c r="AI187" s="172">
        <v>0</v>
      </c>
      <c r="AJ187" s="171" t="s">
        <v>56</v>
      </c>
      <c r="AK187" s="172">
        <v>0</v>
      </c>
      <c r="AL187" s="172">
        <v>0</v>
      </c>
      <c r="AM187" s="172">
        <v>6</v>
      </c>
      <c r="AN187" s="172">
        <v>3</v>
      </c>
      <c r="AO187" s="171" t="s">
        <v>56</v>
      </c>
      <c r="AP187" s="172">
        <v>9</v>
      </c>
      <c r="AQ187" s="172">
        <v>0</v>
      </c>
    </row>
    <row r="188" spans="1:43" ht="23.25" thickBot="1">
      <c r="A188" s="341"/>
      <c r="B188" s="342"/>
      <c r="C188" s="440"/>
      <c r="D188" s="439"/>
      <c r="E188" s="47" t="s">
        <v>57</v>
      </c>
      <c r="F188" s="122">
        <v>0</v>
      </c>
      <c r="G188" s="122">
        <v>0</v>
      </c>
      <c r="H188" s="122">
        <f>H187/$H$3%</f>
        <v>20</v>
      </c>
      <c r="I188" s="122">
        <v>0</v>
      </c>
      <c r="J188" s="122">
        <f>J187/$J$3%</f>
        <v>0</v>
      </c>
      <c r="K188" s="122">
        <f>K187/$K$3%</f>
        <v>0</v>
      </c>
      <c r="L188" s="174">
        <f>L187/$L$3%</f>
        <v>0</v>
      </c>
      <c r="M188" s="174">
        <f>M187/$M$3%</f>
        <v>0</v>
      </c>
      <c r="N188" s="122">
        <v>0</v>
      </c>
      <c r="O188" s="122">
        <v>0</v>
      </c>
      <c r="P188" s="122">
        <v>0</v>
      </c>
      <c r="Q188" s="122">
        <v>0</v>
      </c>
      <c r="R188" s="174">
        <f>R187/$R$3%</f>
        <v>20</v>
      </c>
      <c r="S188" s="174">
        <f>S187/$S$3%</f>
        <v>0</v>
      </c>
      <c r="T188" s="122">
        <v>0</v>
      </c>
      <c r="U188" s="174">
        <f>U187/$U$3%</f>
        <v>25</v>
      </c>
      <c r="V188" s="174">
        <f>V187/$V$3%</f>
        <v>0</v>
      </c>
      <c r="W188" s="174">
        <f>W187/$W$3%</f>
        <v>0</v>
      </c>
      <c r="X188" s="47" t="s">
        <v>57</v>
      </c>
      <c r="Y188" s="122">
        <f>Y187/$Y$3%</f>
        <v>25</v>
      </c>
      <c r="Z188" s="124">
        <v>0</v>
      </c>
      <c r="AA188" s="124">
        <f>AA187/$AA$3%</f>
        <v>0</v>
      </c>
      <c r="AB188" s="124">
        <f>AB187/$AB$3%</f>
        <v>33.333333333333336</v>
      </c>
      <c r="AC188" s="125">
        <f>AC187/$AC$3%</f>
        <v>11.111111111111111</v>
      </c>
      <c r="AD188" s="47" t="s">
        <v>57</v>
      </c>
      <c r="AE188" s="122">
        <f>AE187/$AE$3%</f>
        <v>0</v>
      </c>
      <c r="AF188" s="124">
        <f>AF187/$AF$3%</f>
        <v>0</v>
      </c>
      <c r="AG188" s="124">
        <f>AG187/$AG$3%</f>
        <v>20</v>
      </c>
      <c r="AH188" s="124">
        <f>AH187/$AH$3%</f>
        <v>22.222222222222221</v>
      </c>
      <c r="AI188" s="125">
        <f>AI187/$AI$3%</f>
        <v>0</v>
      </c>
      <c r="AJ188" s="47" t="s">
        <v>57</v>
      </c>
      <c r="AK188" s="122">
        <f>AK187/$AK$3%</f>
        <v>0</v>
      </c>
      <c r="AL188" s="124">
        <f>AL187/$AL$3%</f>
        <v>0</v>
      </c>
      <c r="AM188" s="124">
        <f>AM187/$AM$3%</f>
        <v>18.18181818181818</v>
      </c>
      <c r="AN188" s="125">
        <f>AN187/$AN$3%</f>
        <v>33.333333333333336</v>
      </c>
      <c r="AO188" s="47" t="s">
        <v>57</v>
      </c>
      <c r="AP188" s="122">
        <f>AP187/$AP$3%</f>
        <v>15</v>
      </c>
      <c r="AQ188" s="126">
        <f>AQ187/$AQ$3%</f>
        <v>0</v>
      </c>
    </row>
    <row r="189" spans="1:43" ht="24.75" customHeight="1" thickBot="1">
      <c r="A189" s="341">
        <v>9</v>
      </c>
      <c r="B189" s="342" t="s">
        <v>179</v>
      </c>
      <c r="C189" s="440">
        <v>6</v>
      </c>
      <c r="D189" s="438">
        <f>C189/$C$3%</f>
        <v>9.0909090909090899</v>
      </c>
      <c r="E189" s="171" t="s">
        <v>56</v>
      </c>
      <c r="F189" s="63">
        <v>0</v>
      </c>
      <c r="G189" s="61">
        <v>0</v>
      </c>
      <c r="H189" s="172">
        <v>0</v>
      </c>
      <c r="I189" s="61">
        <v>0</v>
      </c>
      <c r="J189" s="172">
        <v>0</v>
      </c>
      <c r="K189" s="172">
        <v>0</v>
      </c>
      <c r="L189" s="172">
        <v>0</v>
      </c>
      <c r="M189" s="172">
        <v>0</v>
      </c>
      <c r="N189" s="61">
        <v>0</v>
      </c>
      <c r="O189" s="61">
        <v>0</v>
      </c>
      <c r="P189" s="61">
        <v>0</v>
      </c>
      <c r="Q189" s="61">
        <v>0</v>
      </c>
      <c r="R189" s="172">
        <v>3</v>
      </c>
      <c r="S189" s="172">
        <v>0</v>
      </c>
      <c r="T189" s="66">
        <v>0</v>
      </c>
      <c r="U189" s="172">
        <v>3</v>
      </c>
      <c r="V189" s="172">
        <v>0</v>
      </c>
      <c r="W189" s="172">
        <v>0</v>
      </c>
      <c r="X189" s="171" t="s">
        <v>56</v>
      </c>
      <c r="Y189" s="172">
        <v>0</v>
      </c>
      <c r="Z189" s="61">
        <v>0</v>
      </c>
      <c r="AA189" s="172">
        <v>0</v>
      </c>
      <c r="AB189" s="172">
        <v>3</v>
      </c>
      <c r="AC189" s="172">
        <v>3</v>
      </c>
      <c r="AD189" s="171" t="s">
        <v>56</v>
      </c>
      <c r="AE189" s="172">
        <v>0</v>
      </c>
      <c r="AF189" s="172">
        <v>0</v>
      </c>
      <c r="AG189" s="172">
        <v>0</v>
      </c>
      <c r="AH189" s="172">
        <v>6</v>
      </c>
      <c r="AI189" s="172">
        <v>0</v>
      </c>
      <c r="AJ189" s="171" t="s">
        <v>56</v>
      </c>
      <c r="AK189" s="172">
        <v>0</v>
      </c>
      <c r="AL189" s="172">
        <v>0</v>
      </c>
      <c r="AM189" s="172">
        <v>6</v>
      </c>
      <c r="AN189" s="172">
        <v>0</v>
      </c>
      <c r="AO189" s="171" t="s">
        <v>56</v>
      </c>
      <c r="AP189" s="172">
        <v>6</v>
      </c>
      <c r="AQ189" s="172">
        <v>0</v>
      </c>
    </row>
    <row r="190" spans="1:43" ht="22.5" customHeight="1" thickBot="1">
      <c r="A190" s="341"/>
      <c r="B190" s="342"/>
      <c r="C190" s="440"/>
      <c r="D190" s="439"/>
      <c r="E190" s="47" t="s">
        <v>57</v>
      </c>
      <c r="F190" s="122">
        <v>0</v>
      </c>
      <c r="G190" s="122">
        <v>0</v>
      </c>
      <c r="H190" s="122">
        <f>H189/$H$3%</f>
        <v>0</v>
      </c>
      <c r="I190" s="122">
        <v>0</v>
      </c>
      <c r="J190" s="122">
        <f>J189/$J$3%</f>
        <v>0</v>
      </c>
      <c r="K190" s="122">
        <f>K189/$K$3%</f>
        <v>0</v>
      </c>
      <c r="L190" s="174">
        <f>L189/$L$3%</f>
        <v>0</v>
      </c>
      <c r="M190" s="174">
        <f>M189/$M$3%</f>
        <v>0</v>
      </c>
      <c r="N190" s="122">
        <v>0</v>
      </c>
      <c r="O190" s="122">
        <v>0</v>
      </c>
      <c r="P190" s="122">
        <v>0</v>
      </c>
      <c r="Q190" s="122">
        <v>0</v>
      </c>
      <c r="R190" s="174">
        <f>R189/$R$3%</f>
        <v>20</v>
      </c>
      <c r="S190" s="174">
        <f>S189/$S$3%</f>
        <v>0</v>
      </c>
      <c r="T190" s="122">
        <v>0</v>
      </c>
      <c r="U190" s="174">
        <f>U189/$U$3%</f>
        <v>25</v>
      </c>
      <c r="V190" s="174">
        <f>V189/$V$3%</f>
        <v>0</v>
      </c>
      <c r="W190" s="174">
        <f>W189/$W$3%</f>
        <v>0</v>
      </c>
      <c r="X190" s="47" t="s">
        <v>57</v>
      </c>
      <c r="Y190" s="122">
        <f>Y189/$Y$3%</f>
        <v>0</v>
      </c>
      <c r="Z190" s="124">
        <v>0</v>
      </c>
      <c r="AA190" s="124">
        <f>AA189/$AA$3%</f>
        <v>0</v>
      </c>
      <c r="AB190" s="124">
        <f>AB189/$AB$3%</f>
        <v>33.333333333333336</v>
      </c>
      <c r="AC190" s="125">
        <f>AC189/$AC$3%</f>
        <v>11.111111111111111</v>
      </c>
      <c r="AD190" s="47" t="s">
        <v>57</v>
      </c>
      <c r="AE190" s="122">
        <f>AE189/$AE$3%</f>
        <v>0</v>
      </c>
      <c r="AF190" s="124">
        <f>AF189/$AF$3%</f>
        <v>0</v>
      </c>
      <c r="AG190" s="124">
        <f>AG189/$AG$3%</f>
        <v>0</v>
      </c>
      <c r="AH190" s="124">
        <f>AH189/$AH$3%</f>
        <v>22.222222222222221</v>
      </c>
      <c r="AI190" s="125">
        <f>AI189/$AI$3%</f>
        <v>0</v>
      </c>
      <c r="AJ190" s="47" t="s">
        <v>57</v>
      </c>
      <c r="AK190" s="122">
        <f>AK189/$AK$3%</f>
        <v>0</v>
      </c>
      <c r="AL190" s="124">
        <f>AL189/$AL$3%</f>
        <v>0</v>
      </c>
      <c r="AM190" s="124">
        <f>AM189/$AM$3%</f>
        <v>18.18181818181818</v>
      </c>
      <c r="AN190" s="125">
        <f>AN189/$AN$3%</f>
        <v>0</v>
      </c>
      <c r="AO190" s="47" t="s">
        <v>57</v>
      </c>
      <c r="AP190" s="122">
        <f>AP189/$AP$3%</f>
        <v>10</v>
      </c>
      <c r="AQ190" s="126">
        <f>AQ189/$AQ$3%</f>
        <v>0</v>
      </c>
    </row>
    <row r="191" spans="1:43" ht="20.25" customHeight="1" thickBot="1">
      <c r="A191" s="341">
        <v>10</v>
      </c>
      <c r="B191" s="342" t="s">
        <v>233</v>
      </c>
      <c r="C191" s="440">
        <v>0</v>
      </c>
      <c r="D191" s="438">
        <f>C191/$C$3%</f>
        <v>0</v>
      </c>
      <c r="E191" s="171" t="s">
        <v>56</v>
      </c>
      <c r="F191" s="63">
        <v>0</v>
      </c>
      <c r="G191" s="61">
        <v>0</v>
      </c>
      <c r="H191" s="172">
        <v>0</v>
      </c>
      <c r="I191" s="61">
        <v>0</v>
      </c>
      <c r="J191" s="172">
        <v>0</v>
      </c>
      <c r="K191" s="172">
        <v>0</v>
      </c>
      <c r="L191" s="172">
        <v>0</v>
      </c>
      <c r="M191" s="172">
        <v>0</v>
      </c>
      <c r="N191" s="61">
        <v>0</v>
      </c>
      <c r="O191" s="61">
        <v>0</v>
      </c>
      <c r="P191" s="61">
        <v>0</v>
      </c>
      <c r="Q191" s="61">
        <v>0</v>
      </c>
      <c r="R191" s="172">
        <v>0</v>
      </c>
      <c r="S191" s="172">
        <v>0</v>
      </c>
      <c r="T191" s="66">
        <v>0</v>
      </c>
      <c r="U191" s="172">
        <v>0</v>
      </c>
      <c r="V191" s="172">
        <v>0</v>
      </c>
      <c r="W191" s="172">
        <v>0</v>
      </c>
      <c r="X191" s="171" t="s">
        <v>56</v>
      </c>
      <c r="Y191" s="172">
        <v>0</v>
      </c>
      <c r="Z191" s="61">
        <v>0</v>
      </c>
      <c r="AA191" s="172">
        <v>0</v>
      </c>
      <c r="AB191" s="172">
        <v>0</v>
      </c>
      <c r="AC191" s="172">
        <v>0</v>
      </c>
      <c r="AD191" s="171" t="s">
        <v>56</v>
      </c>
      <c r="AE191" s="172">
        <v>0</v>
      </c>
      <c r="AF191" s="172">
        <v>0</v>
      </c>
      <c r="AG191" s="172">
        <v>0</v>
      </c>
      <c r="AH191" s="172">
        <v>0</v>
      </c>
      <c r="AI191" s="172">
        <v>0</v>
      </c>
      <c r="AJ191" s="171" t="s">
        <v>56</v>
      </c>
      <c r="AK191" s="172">
        <v>0</v>
      </c>
      <c r="AL191" s="172">
        <v>0</v>
      </c>
      <c r="AM191" s="172">
        <v>0</v>
      </c>
      <c r="AN191" s="172">
        <v>0</v>
      </c>
      <c r="AO191" s="171" t="s">
        <v>56</v>
      </c>
      <c r="AP191" s="172">
        <v>0</v>
      </c>
      <c r="AQ191" s="172">
        <v>0</v>
      </c>
    </row>
    <row r="192" spans="1:43" ht="26.25" customHeight="1" thickBot="1">
      <c r="A192" s="341"/>
      <c r="B192" s="342"/>
      <c r="C192" s="440"/>
      <c r="D192" s="439"/>
      <c r="E192" s="47" t="s">
        <v>57</v>
      </c>
      <c r="F192" s="122">
        <v>0</v>
      </c>
      <c r="G192" s="122">
        <v>0</v>
      </c>
      <c r="H192" s="122">
        <f>H191/$H$3%</f>
        <v>0</v>
      </c>
      <c r="I192" s="122">
        <v>0</v>
      </c>
      <c r="J192" s="122">
        <f>J191/$J$3%</f>
        <v>0</v>
      </c>
      <c r="K192" s="122">
        <f>K191/$K$3%</f>
        <v>0</v>
      </c>
      <c r="L192" s="174">
        <f>L191/$L$3%</f>
        <v>0</v>
      </c>
      <c r="M192" s="174">
        <f>M191/$M$3%</f>
        <v>0</v>
      </c>
      <c r="N192" s="122">
        <v>0</v>
      </c>
      <c r="O192" s="122">
        <v>0</v>
      </c>
      <c r="P192" s="122">
        <v>0</v>
      </c>
      <c r="Q192" s="122">
        <v>0</v>
      </c>
      <c r="R192" s="174">
        <f>R191/$R$3%</f>
        <v>0</v>
      </c>
      <c r="S192" s="174">
        <f>S191/$S$3%</f>
        <v>0</v>
      </c>
      <c r="T192" s="122">
        <v>0</v>
      </c>
      <c r="U192" s="174">
        <f>U191/$U$3%</f>
        <v>0</v>
      </c>
      <c r="V192" s="174">
        <f>V191/$V$3%</f>
        <v>0</v>
      </c>
      <c r="W192" s="174">
        <f>W191/$W$3%</f>
        <v>0</v>
      </c>
      <c r="X192" s="47" t="s">
        <v>57</v>
      </c>
      <c r="Y192" s="122">
        <f>Y191/$Y$3%</f>
        <v>0</v>
      </c>
      <c r="Z192" s="124">
        <v>0</v>
      </c>
      <c r="AA192" s="124">
        <f>AA191/$AA$3%</f>
        <v>0</v>
      </c>
      <c r="AB192" s="124">
        <f>AB191/$AB$3%</f>
        <v>0</v>
      </c>
      <c r="AC192" s="125">
        <f>AC191/$AC$3%</f>
        <v>0</v>
      </c>
      <c r="AD192" s="47" t="s">
        <v>57</v>
      </c>
      <c r="AE192" s="122">
        <f>AE191/$AE$3%</f>
        <v>0</v>
      </c>
      <c r="AF192" s="124">
        <f>AF191/$AF$3%</f>
        <v>0</v>
      </c>
      <c r="AG192" s="124">
        <f>AG191/$AG$3%</f>
        <v>0</v>
      </c>
      <c r="AH192" s="124">
        <f>AH191/$AH$3%</f>
        <v>0</v>
      </c>
      <c r="AI192" s="125">
        <f>AI191/$AI$3%</f>
        <v>0</v>
      </c>
      <c r="AJ192" s="47" t="s">
        <v>57</v>
      </c>
      <c r="AK192" s="122">
        <f>AK191/$AK$3%</f>
        <v>0</v>
      </c>
      <c r="AL192" s="124">
        <f>AL191/$AL$3%</f>
        <v>0</v>
      </c>
      <c r="AM192" s="124">
        <f>AM191/$AM$3%</f>
        <v>0</v>
      </c>
      <c r="AN192" s="125">
        <f>AN191/$AN$3%</f>
        <v>0</v>
      </c>
      <c r="AO192" s="47" t="s">
        <v>57</v>
      </c>
      <c r="AP192" s="122">
        <f>AP191/$AP$3%</f>
        <v>0</v>
      </c>
      <c r="AQ192" s="126">
        <f>AQ191/$AQ$3%</f>
        <v>0</v>
      </c>
    </row>
    <row r="193" spans="1:43" ht="18.75" customHeight="1" thickBot="1">
      <c r="A193" s="341">
        <v>11</v>
      </c>
      <c r="B193" s="342" t="s">
        <v>182</v>
      </c>
      <c r="C193" s="440">
        <v>12</v>
      </c>
      <c r="D193" s="438">
        <f>C193/$C$3%</f>
        <v>18.18181818181818</v>
      </c>
      <c r="E193" s="171" t="s">
        <v>56</v>
      </c>
      <c r="F193" s="63">
        <v>0</v>
      </c>
      <c r="G193" s="61">
        <v>0</v>
      </c>
      <c r="H193" s="172">
        <v>0</v>
      </c>
      <c r="I193" s="61">
        <v>0</v>
      </c>
      <c r="J193" s="172">
        <v>0</v>
      </c>
      <c r="K193" s="172">
        <v>0</v>
      </c>
      <c r="L193" s="172">
        <v>0</v>
      </c>
      <c r="M193" s="172">
        <v>0</v>
      </c>
      <c r="N193" s="61">
        <v>0</v>
      </c>
      <c r="O193" s="61">
        <v>0</v>
      </c>
      <c r="P193" s="61">
        <v>0</v>
      </c>
      <c r="Q193" s="61">
        <v>0</v>
      </c>
      <c r="R193" s="172">
        <v>0</v>
      </c>
      <c r="S193" s="172">
        <v>0</v>
      </c>
      <c r="T193" s="66">
        <v>0</v>
      </c>
      <c r="U193" s="172">
        <v>3</v>
      </c>
      <c r="V193" s="172">
        <v>0</v>
      </c>
      <c r="W193" s="172">
        <v>9</v>
      </c>
      <c r="X193" s="171" t="s">
        <v>56</v>
      </c>
      <c r="Y193" s="172">
        <v>0</v>
      </c>
      <c r="Z193" s="61">
        <v>0</v>
      </c>
      <c r="AA193" s="172">
        <v>6</v>
      </c>
      <c r="AB193" s="172">
        <v>0</v>
      </c>
      <c r="AC193" s="172">
        <v>6</v>
      </c>
      <c r="AD193" s="171" t="s">
        <v>56</v>
      </c>
      <c r="AE193" s="172">
        <v>3</v>
      </c>
      <c r="AF193" s="172">
        <v>0</v>
      </c>
      <c r="AG193" s="172">
        <v>6</v>
      </c>
      <c r="AH193" s="172">
        <v>0</v>
      </c>
      <c r="AI193" s="172">
        <v>3</v>
      </c>
      <c r="AJ193" s="171" t="s">
        <v>56</v>
      </c>
      <c r="AK193" s="172">
        <v>6</v>
      </c>
      <c r="AL193" s="172">
        <v>0</v>
      </c>
      <c r="AM193" s="172">
        <v>6</v>
      </c>
      <c r="AN193" s="172">
        <v>0</v>
      </c>
      <c r="AO193" s="171" t="s">
        <v>56</v>
      </c>
      <c r="AP193" s="172">
        <v>9</v>
      </c>
      <c r="AQ193" s="172">
        <v>3</v>
      </c>
    </row>
    <row r="194" spans="1:43" ht="24.75" customHeight="1" thickBot="1">
      <c r="A194" s="341"/>
      <c r="B194" s="342"/>
      <c r="C194" s="440"/>
      <c r="D194" s="439"/>
      <c r="E194" s="47" t="s">
        <v>57</v>
      </c>
      <c r="F194" s="122">
        <v>0</v>
      </c>
      <c r="G194" s="122">
        <v>0</v>
      </c>
      <c r="H194" s="122">
        <f>H193/$H$3%</f>
        <v>0</v>
      </c>
      <c r="I194" s="122">
        <v>0</v>
      </c>
      <c r="J194" s="122">
        <f>J193/$J$3%</f>
        <v>0</v>
      </c>
      <c r="K194" s="122">
        <f>K193/$K$3%</f>
        <v>0</v>
      </c>
      <c r="L194" s="174">
        <f>L193/$L$3%</f>
        <v>0</v>
      </c>
      <c r="M194" s="174">
        <f>M193/$M$3%</f>
        <v>0</v>
      </c>
      <c r="N194" s="122">
        <v>0</v>
      </c>
      <c r="O194" s="122">
        <v>0</v>
      </c>
      <c r="P194" s="122">
        <v>0</v>
      </c>
      <c r="Q194" s="122">
        <v>0</v>
      </c>
      <c r="R194" s="174">
        <f>R193/$R$3%</f>
        <v>0</v>
      </c>
      <c r="S194" s="174">
        <f>S193/$S$3%</f>
        <v>0</v>
      </c>
      <c r="T194" s="122">
        <v>0</v>
      </c>
      <c r="U194" s="174">
        <f>U193/$U$3%</f>
        <v>25</v>
      </c>
      <c r="V194" s="174">
        <f>V193/$V$3%</f>
        <v>0</v>
      </c>
      <c r="W194" s="174">
        <f>W193/$W$3%</f>
        <v>75</v>
      </c>
      <c r="X194" s="47" t="s">
        <v>57</v>
      </c>
      <c r="Y194" s="122">
        <f>Y193/$Y$3%</f>
        <v>0</v>
      </c>
      <c r="Z194" s="124">
        <v>0</v>
      </c>
      <c r="AA194" s="124">
        <f>AA193/$AA$3%</f>
        <v>33.333333333333336</v>
      </c>
      <c r="AB194" s="124">
        <f>AB193/$AB$3%</f>
        <v>0</v>
      </c>
      <c r="AC194" s="125">
        <f>AC193/$AC$3%</f>
        <v>22.222222222222221</v>
      </c>
      <c r="AD194" s="47" t="s">
        <v>57</v>
      </c>
      <c r="AE194" s="122">
        <f>AE193/$AE$3%</f>
        <v>33.333333333333336</v>
      </c>
      <c r="AF194" s="124">
        <f>AF193/$AF$3%</f>
        <v>0</v>
      </c>
      <c r="AG194" s="124">
        <f>AG193/$AG$3%</f>
        <v>40</v>
      </c>
      <c r="AH194" s="124">
        <f>AH193/$AH$3%</f>
        <v>0</v>
      </c>
      <c r="AI194" s="125">
        <f>AI193/$AI$3%</f>
        <v>33.333333333333336</v>
      </c>
      <c r="AJ194" s="47" t="s">
        <v>57</v>
      </c>
      <c r="AK194" s="122">
        <f>AK193/$AK$3%</f>
        <v>100</v>
      </c>
      <c r="AL194" s="124">
        <f>AL193/$AL$3%</f>
        <v>0</v>
      </c>
      <c r="AM194" s="124">
        <f>AM193/$AM$3%</f>
        <v>18.18181818181818</v>
      </c>
      <c r="AN194" s="125">
        <f>AN193/$AN$3%</f>
        <v>0</v>
      </c>
      <c r="AO194" s="47" t="s">
        <v>57</v>
      </c>
      <c r="AP194" s="122">
        <f>AP193/$AP$3%</f>
        <v>15</v>
      </c>
      <c r="AQ194" s="126">
        <f>AQ193/$AQ$3%</f>
        <v>50</v>
      </c>
    </row>
    <row r="195" spans="1:43" ht="23.25" customHeight="1" thickBot="1">
      <c r="A195" s="341">
        <v>12</v>
      </c>
      <c r="B195" s="342" t="s">
        <v>181</v>
      </c>
      <c r="C195" s="440">
        <v>0</v>
      </c>
      <c r="D195" s="438">
        <f>C195/$C$3%</f>
        <v>0</v>
      </c>
      <c r="E195" s="171" t="s">
        <v>56</v>
      </c>
      <c r="F195" s="63">
        <v>0</v>
      </c>
      <c r="G195" s="61">
        <v>0</v>
      </c>
      <c r="H195" s="172">
        <v>0</v>
      </c>
      <c r="I195" s="61">
        <v>0</v>
      </c>
      <c r="J195" s="172">
        <v>0</v>
      </c>
      <c r="K195" s="172">
        <v>0</v>
      </c>
      <c r="L195" s="172">
        <v>0</v>
      </c>
      <c r="M195" s="172">
        <v>0</v>
      </c>
      <c r="N195" s="61">
        <v>0</v>
      </c>
      <c r="O195" s="61">
        <v>0</v>
      </c>
      <c r="P195" s="61">
        <v>0</v>
      </c>
      <c r="Q195" s="61">
        <v>0</v>
      </c>
      <c r="R195" s="172">
        <v>0</v>
      </c>
      <c r="S195" s="172">
        <v>0</v>
      </c>
      <c r="T195" s="66">
        <v>0</v>
      </c>
      <c r="U195" s="172">
        <v>0</v>
      </c>
      <c r="V195" s="172">
        <v>0</v>
      </c>
      <c r="W195" s="172">
        <v>0</v>
      </c>
      <c r="X195" s="171" t="s">
        <v>56</v>
      </c>
      <c r="Y195" s="172">
        <v>0</v>
      </c>
      <c r="Z195" s="61">
        <v>0</v>
      </c>
      <c r="AA195" s="172">
        <v>0</v>
      </c>
      <c r="AB195" s="172">
        <v>0</v>
      </c>
      <c r="AC195" s="172">
        <v>0</v>
      </c>
      <c r="AD195" s="171" t="s">
        <v>56</v>
      </c>
      <c r="AE195" s="172">
        <v>0</v>
      </c>
      <c r="AF195" s="172">
        <v>0</v>
      </c>
      <c r="AG195" s="172">
        <v>0</v>
      </c>
      <c r="AH195" s="172">
        <v>0</v>
      </c>
      <c r="AI195" s="172">
        <v>0</v>
      </c>
      <c r="AJ195" s="171" t="s">
        <v>56</v>
      </c>
      <c r="AK195" s="172">
        <v>0</v>
      </c>
      <c r="AL195" s="172">
        <v>0</v>
      </c>
      <c r="AM195" s="172">
        <v>0</v>
      </c>
      <c r="AN195" s="172">
        <v>0</v>
      </c>
      <c r="AO195" s="171" t="s">
        <v>56</v>
      </c>
      <c r="AP195" s="172">
        <v>0</v>
      </c>
      <c r="AQ195" s="172">
        <v>0</v>
      </c>
    </row>
    <row r="196" spans="1:43" ht="27.75" customHeight="1" thickBot="1">
      <c r="A196" s="341"/>
      <c r="B196" s="342"/>
      <c r="C196" s="440"/>
      <c r="D196" s="439"/>
      <c r="E196" s="47" t="s">
        <v>57</v>
      </c>
      <c r="F196" s="122">
        <v>0</v>
      </c>
      <c r="G196" s="122">
        <v>0</v>
      </c>
      <c r="H196" s="122">
        <f>H195/$H$3%</f>
        <v>0</v>
      </c>
      <c r="I196" s="122">
        <v>0</v>
      </c>
      <c r="J196" s="122">
        <f>J195/$J$3%</f>
        <v>0</v>
      </c>
      <c r="K196" s="122">
        <f>K195/$K$3%</f>
        <v>0</v>
      </c>
      <c r="L196" s="174">
        <f>L195/$L$3%</f>
        <v>0</v>
      </c>
      <c r="M196" s="174">
        <f>M195/$M$3%</f>
        <v>0</v>
      </c>
      <c r="N196" s="122">
        <v>0</v>
      </c>
      <c r="O196" s="122">
        <v>0</v>
      </c>
      <c r="P196" s="122">
        <v>0</v>
      </c>
      <c r="Q196" s="122">
        <v>0</v>
      </c>
      <c r="R196" s="174">
        <f>R195/$R$3%</f>
        <v>0</v>
      </c>
      <c r="S196" s="174">
        <f>S195/$S$3%</f>
        <v>0</v>
      </c>
      <c r="T196" s="122">
        <v>0</v>
      </c>
      <c r="U196" s="174">
        <f>U195/$U$3%</f>
        <v>0</v>
      </c>
      <c r="V196" s="174">
        <f>V195/$V$3%</f>
        <v>0</v>
      </c>
      <c r="W196" s="174">
        <f>W195/$W$3%</f>
        <v>0</v>
      </c>
      <c r="X196" s="47" t="s">
        <v>57</v>
      </c>
      <c r="Y196" s="122">
        <f>Y195/$Y$3%</f>
        <v>0</v>
      </c>
      <c r="Z196" s="124">
        <v>0</v>
      </c>
      <c r="AA196" s="124">
        <f>AA195/$AA$3%</f>
        <v>0</v>
      </c>
      <c r="AB196" s="124">
        <f>AB195/$AB$3%</f>
        <v>0</v>
      </c>
      <c r="AC196" s="125">
        <f>AC195/$AC$3%</f>
        <v>0</v>
      </c>
      <c r="AD196" s="47" t="s">
        <v>57</v>
      </c>
      <c r="AE196" s="122">
        <f>AE195/$AE$3%</f>
        <v>0</v>
      </c>
      <c r="AF196" s="124">
        <f>AF195/$AF$3%</f>
        <v>0</v>
      </c>
      <c r="AG196" s="124">
        <f>AG195/$AG$3%</f>
        <v>0</v>
      </c>
      <c r="AH196" s="124">
        <f>AH195/$AH$3%</f>
        <v>0</v>
      </c>
      <c r="AI196" s="125">
        <f>AI195/$AI$3%</f>
        <v>0</v>
      </c>
      <c r="AJ196" s="47" t="s">
        <v>57</v>
      </c>
      <c r="AK196" s="122">
        <f>AK195/$AK$3%</f>
        <v>0</v>
      </c>
      <c r="AL196" s="124">
        <f>AL195/$AL$3%</f>
        <v>0</v>
      </c>
      <c r="AM196" s="124">
        <f>AM195/$AM$3%</f>
        <v>0</v>
      </c>
      <c r="AN196" s="125">
        <f>AN195/$AN$3%</f>
        <v>0</v>
      </c>
      <c r="AO196" s="47" t="s">
        <v>57</v>
      </c>
      <c r="AP196" s="122">
        <f>AP195/$AP$3%</f>
        <v>0</v>
      </c>
      <c r="AQ196" s="126">
        <f>AQ195/$AQ$3%</f>
        <v>0</v>
      </c>
    </row>
    <row r="197" spans="1:43" ht="25.5" customHeight="1" thickBot="1">
      <c r="A197" s="341">
        <v>13</v>
      </c>
      <c r="B197" s="342" t="s">
        <v>16</v>
      </c>
      <c r="C197" s="440">
        <v>3</v>
      </c>
      <c r="D197" s="438">
        <f>C197/$C$3%</f>
        <v>4.545454545454545</v>
      </c>
      <c r="E197" s="171" t="s">
        <v>56</v>
      </c>
      <c r="F197" s="63">
        <v>0</v>
      </c>
      <c r="G197" s="61">
        <v>0</v>
      </c>
      <c r="H197" s="172">
        <v>0</v>
      </c>
      <c r="I197" s="61">
        <v>0</v>
      </c>
      <c r="J197" s="172">
        <v>3</v>
      </c>
      <c r="K197" s="172">
        <v>0</v>
      </c>
      <c r="L197" s="172">
        <v>0</v>
      </c>
      <c r="M197" s="172">
        <v>0</v>
      </c>
      <c r="N197" s="61">
        <v>0</v>
      </c>
      <c r="O197" s="61">
        <v>0</v>
      </c>
      <c r="P197" s="61">
        <v>0</v>
      </c>
      <c r="Q197" s="61">
        <v>0</v>
      </c>
      <c r="R197" s="172">
        <v>0</v>
      </c>
      <c r="S197" s="172">
        <v>0</v>
      </c>
      <c r="T197" s="66">
        <v>0</v>
      </c>
      <c r="U197" s="172">
        <v>0</v>
      </c>
      <c r="V197" s="172">
        <v>0</v>
      </c>
      <c r="W197" s="172">
        <v>0</v>
      </c>
      <c r="X197" s="171" t="s">
        <v>56</v>
      </c>
      <c r="Y197" s="172">
        <v>0</v>
      </c>
      <c r="Z197" s="61">
        <v>0</v>
      </c>
      <c r="AA197" s="172">
        <v>0</v>
      </c>
      <c r="AB197" s="172">
        <v>3</v>
      </c>
      <c r="AC197" s="172">
        <v>0</v>
      </c>
      <c r="AD197" s="171" t="s">
        <v>56</v>
      </c>
      <c r="AE197" s="172">
        <v>0</v>
      </c>
      <c r="AF197" s="172">
        <v>3</v>
      </c>
      <c r="AG197" s="172">
        <v>0</v>
      </c>
      <c r="AH197" s="172">
        <v>0</v>
      </c>
      <c r="AI197" s="172">
        <v>0</v>
      </c>
      <c r="AJ197" s="171" t="s">
        <v>56</v>
      </c>
      <c r="AK197" s="172">
        <v>0</v>
      </c>
      <c r="AL197" s="172">
        <v>3</v>
      </c>
      <c r="AM197" s="172">
        <v>0</v>
      </c>
      <c r="AN197" s="172">
        <v>0</v>
      </c>
      <c r="AO197" s="171" t="s">
        <v>56</v>
      </c>
      <c r="AP197" s="172">
        <v>3</v>
      </c>
      <c r="AQ197" s="172">
        <v>0</v>
      </c>
    </row>
    <row r="198" spans="1:43" ht="23.25" customHeight="1" thickBot="1">
      <c r="A198" s="341"/>
      <c r="B198" s="342"/>
      <c r="C198" s="440"/>
      <c r="D198" s="439"/>
      <c r="E198" s="47" t="s">
        <v>57</v>
      </c>
      <c r="F198" s="122">
        <v>0</v>
      </c>
      <c r="G198" s="122">
        <v>0</v>
      </c>
      <c r="H198" s="122">
        <f>H197/$H$3%</f>
        <v>0</v>
      </c>
      <c r="I198" s="122">
        <v>0</v>
      </c>
      <c r="J198" s="122">
        <f>J197/$J$3%</f>
        <v>100</v>
      </c>
      <c r="K198" s="122">
        <f>K197/$K$3%</f>
        <v>0</v>
      </c>
      <c r="L198" s="174">
        <f>L197/$L$3%</f>
        <v>0</v>
      </c>
      <c r="M198" s="174">
        <f>M197/$M$3%</f>
        <v>0</v>
      </c>
      <c r="N198" s="122">
        <v>0</v>
      </c>
      <c r="O198" s="122">
        <v>0</v>
      </c>
      <c r="P198" s="122">
        <v>0</v>
      </c>
      <c r="Q198" s="122">
        <v>0</v>
      </c>
      <c r="R198" s="174">
        <f>R197/$R$3%</f>
        <v>0</v>
      </c>
      <c r="S198" s="174">
        <f>S197/$S$3%</f>
        <v>0</v>
      </c>
      <c r="T198" s="122">
        <v>0</v>
      </c>
      <c r="U198" s="174">
        <f>U197/$U$3%</f>
        <v>0</v>
      </c>
      <c r="V198" s="174">
        <f>V197/$V$3%</f>
        <v>0</v>
      </c>
      <c r="W198" s="174">
        <f>W197/$W$3%</f>
        <v>0</v>
      </c>
      <c r="X198" s="47" t="s">
        <v>57</v>
      </c>
      <c r="Y198" s="122">
        <f>Y197/$Y$3%</f>
        <v>0</v>
      </c>
      <c r="Z198" s="124">
        <v>0</v>
      </c>
      <c r="AA198" s="124">
        <f>AA197/$AA$3%</f>
        <v>0</v>
      </c>
      <c r="AB198" s="124">
        <f>AB197/$AB$3%</f>
        <v>33.333333333333336</v>
      </c>
      <c r="AC198" s="125">
        <f>AC197/$AC$3%</f>
        <v>0</v>
      </c>
      <c r="AD198" s="47" t="s">
        <v>57</v>
      </c>
      <c r="AE198" s="122">
        <f>AE197/$AE$3%</f>
        <v>0</v>
      </c>
      <c r="AF198" s="124">
        <f>AF197/$AF$3%</f>
        <v>50</v>
      </c>
      <c r="AG198" s="124">
        <f>AG197/$AG$3%</f>
        <v>0</v>
      </c>
      <c r="AH198" s="124">
        <f>AH197/$AH$3%</f>
        <v>0</v>
      </c>
      <c r="AI198" s="125">
        <f>AI197/$AI$3%</f>
        <v>0</v>
      </c>
      <c r="AJ198" s="47" t="s">
        <v>57</v>
      </c>
      <c r="AK198" s="122">
        <f>AK197/$AK$3%</f>
        <v>0</v>
      </c>
      <c r="AL198" s="124">
        <f>AL197/$AL$3%</f>
        <v>16.666666666666668</v>
      </c>
      <c r="AM198" s="124">
        <f>AM197/$AM$3%</f>
        <v>0</v>
      </c>
      <c r="AN198" s="125">
        <f>AN197/$AN$3%</f>
        <v>0</v>
      </c>
      <c r="AO198" s="47" t="s">
        <v>57</v>
      </c>
      <c r="AP198" s="122">
        <f>AP197/$AP$3%</f>
        <v>5</v>
      </c>
      <c r="AQ198" s="126">
        <f>AQ197/$AQ$3%</f>
        <v>0</v>
      </c>
    </row>
    <row r="199" spans="1:43" ht="21" customHeight="1" thickBot="1">
      <c r="A199" s="441" t="s">
        <v>48</v>
      </c>
      <c r="B199" s="442"/>
      <c r="C199" s="462">
        <f>SUM(C173:C198)</f>
        <v>105</v>
      </c>
      <c r="D199" s="462" t="s">
        <v>172</v>
      </c>
      <c r="E199" s="141" t="s">
        <v>56</v>
      </c>
      <c r="F199" s="173">
        <f>SUM(F173,F175,F177,F179,F181,F183,F185,F187,F189,F191,F193,F195,F197)</f>
        <v>0</v>
      </c>
      <c r="G199" s="173">
        <f t="shared" ref="G199:AQ199" si="19">SUM(G173,G175,G177,G179,G181,G183,G185,G187,G189,G191,G193,G195,G197)</f>
        <v>0</v>
      </c>
      <c r="H199" s="173">
        <f t="shared" si="19"/>
        <v>15</v>
      </c>
      <c r="I199" s="173">
        <f t="shared" si="19"/>
        <v>0</v>
      </c>
      <c r="J199" s="173">
        <f t="shared" si="19"/>
        <v>3</v>
      </c>
      <c r="K199" s="173">
        <f t="shared" si="19"/>
        <v>3</v>
      </c>
      <c r="L199" s="173">
        <f t="shared" si="19"/>
        <v>3</v>
      </c>
      <c r="M199" s="173">
        <f t="shared" si="19"/>
        <v>3</v>
      </c>
      <c r="N199" s="173">
        <f t="shared" si="19"/>
        <v>0</v>
      </c>
      <c r="O199" s="173">
        <f t="shared" si="19"/>
        <v>0</v>
      </c>
      <c r="P199" s="173">
        <f t="shared" si="19"/>
        <v>0</v>
      </c>
      <c r="Q199" s="173">
        <f t="shared" si="19"/>
        <v>0</v>
      </c>
      <c r="R199" s="173">
        <f t="shared" si="19"/>
        <v>30</v>
      </c>
      <c r="S199" s="173">
        <f t="shared" si="19"/>
        <v>3</v>
      </c>
      <c r="T199" s="173">
        <f t="shared" si="19"/>
        <v>0</v>
      </c>
      <c r="U199" s="173">
        <f t="shared" si="19"/>
        <v>21</v>
      </c>
      <c r="V199" s="173">
        <f t="shared" si="19"/>
        <v>9</v>
      </c>
      <c r="W199" s="173">
        <f t="shared" si="19"/>
        <v>15</v>
      </c>
      <c r="X199" s="141" t="s">
        <v>56</v>
      </c>
      <c r="Y199" s="173">
        <f t="shared" si="19"/>
        <v>18</v>
      </c>
      <c r="Z199" s="173">
        <f t="shared" si="19"/>
        <v>0</v>
      </c>
      <c r="AA199" s="173">
        <f t="shared" si="19"/>
        <v>21</v>
      </c>
      <c r="AB199" s="173">
        <f t="shared" si="19"/>
        <v>24</v>
      </c>
      <c r="AC199" s="173">
        <f t="shared" si="19"/>
        <v>42</v>
      </c>
      <c r="AD199" s="141" t="s">
        <v>56</v>
      </c>
      <c r="AE199" s="173">
        <f>SUM(AE173,AE175,AE177,AE179,AE181,AE183,AE185,AE187,AE189,AE191,AE193,AE195,AE197)</f>
        <v>12</v>
      </c>
      <c r="AF199" s="173">
        <f t="shared" ref="AF199:AI199" si="20">SUM(AF173,AF175,AF177,AF179,AF181,AF183,AF185,AF187,AF189,AF191,AF193,AF195,AF197)</f>
        <v>6</v>
      </c>
      <c r="AG199" s="173">
        <f t="shared" si="20"/>
        <v>27</v>
      </c>
      <c r="AH199" s="173">
        <f t="shared" si="20"/>
        <v>45</v>
      </c>
      <c r="AI199" s="173">
        <f t="shared" si="20"/>
        <v>15</v>
      </c>
      <c r="AJ199" s="141" t="s">
        <v>56</v>
      </c>
      <c r="AK199" s="173">
        <f t="shared" si="19"/>
        <v>12</v>
      </c>
      <c r="AL199" s="173">
        <f t="shared" si="19"/>
        <v>18</v>
      </c>
      <c r="AM199" s="173">
        <f t="shared" si="19"/>
        <v>66</v>
      </c>
      <c r="AN199" s="173">
        <f t="shared" si="19"/>
        <v>9</v>
      </c>
      <c r="AO199" s="141" t="s">
        <v>56</v>
      </c>
      <c r="AP199" s="173">
        <f t="shared" si="19"/>
        <v>96</v>
      </c>
      <c r="AQ199" s="173">
        <f t="shared" si="19"/>
        <v>9</v>
      </c>
    </row>
    <row r="200" spans="1:43" ht="23.25" thickBot="1">
      <c r="A200" s="443"/>
      <c r="B200" s="444"/>
      <c r="C200" s="462"/>
      <c r="D200" s="462"/>
      <c r="E200" s="139" t="s">
        <v>57</v>
      </c>
      <c r="F200" s="164">
        <v>0</v>
      </c>
      <c r="G200" s="127">
        <v>0</v>
      </c>
      <c r="H200" s="127">
        <f>H199/$H$3%</f>
        <v>100</v>
      </c>
      <c r="I200" s="127">
        <v>0</v>
      </c>
      <c r="J200" s="127">
        <f>J199/$J$3%</f>
        <v>100</v>
      </c>
      <c r="K200" s="127">
        <f>K199/$K$3%</f>
        <v>100</v>
      </c>
      <c r="L200" s="136">
        <f>L199/$L$3%</f>
        <v>100</v>
      </c>
      <c r="M200" s="123">
        <f>M199/$M$3%</f>
        <v>100</v>
      </c>
      <c r="N200" s="136">
        <v>0</v>
      </c>
      <c r="O200" s="136">
        <v>0</v>
      </c>
      <c r="P200" s="136">
        <v>0</v>
      </c>
      <c r="Q200" s="136">
        <v>0</v>
      </c>
      <c r="R200" s="136">
        <f>R199/$R$3%</f>
        <v>200</v>
      </c>
      <c r="S200" s="136">
        <f>S199/$S$3%</f>
        <v>100</v>
      </c>
      <c r="T200" s="136">
        <v>0</v>
      </c>
      <c r="U200" s="136">
        <f>U199/$U$3%</f>
        <v>175</v>
      </c>
      <c r="V200" s="136">
        <f>V199/$V$3%</f>
        <v>100</v>
      </c>
      <c r="W200" s="136">
        <f>W199/$W$3%</f>
        <v>125</v>
      </c>
      <c r="X200" s="139" t="s">
        <v>57</v>
      </c>
      <c r="Y200" s="127">
        <f>Y199/$Y$3%</f>
        <v>150</v>
      </c>
      <c r="Z200" s="128">
        <v>0</v>
      </c>
      <c r="AA200" s="128">
        <f>AA199/$AA$3%</f>
        <v>116.66666666666667</v>
      </c>
      <c r="AB200" s="128">
        <f>AB199/$AB$3%</f>
        <v>266.66666666666669</v>
      </c>
      <c r="AC200" s="129">
        <f>AC199/$AC$3%</f>
        <v>155.55555555555554</v>
      </c>
      <c r="AD200" s="139" t="s">
        <v>57</v>
      </c>
      <c r="AE200" s="127">
        <f>AE199/$AE$3%</f>
        <v>133.33333333333334</v>
      </c>
      <c r="AF200" s="128">
        <f>AF199/$AF$3%</f>
        <v>100</v>
      </c>
      <c r="AG200" s="128">
        <f>AG199/$AG$3%</f>
        <v>180</v>
      </c>
      <c r="AH200" s="128">
        <f>AH199/$AH$3%</f>
        <v>166.66666666666666</v>
      </c>
      <c r="AI200" s="129">
        <f>AI199/$AI$3%</f>
        <v>166.66666666666669</v>
      </c>
      <c r="AJ200" s="139" t="s">
        <v>57</v>
      </c>
      <c r="AK200" s="127">
        <f>AK199/$AK$3%</f>
        <v>200</v>
      </c>
      <c r="AL200" s="128">
        <f>AL199/$AL$3%</f>
        <v>100</v>
      </c>
      <c r="AM200" s="128">
        <f>AM199/$AM$3%</f>
        <v>200</v>
      </c>
      <c r="AN200" s="129">
        <f>AN199/$AN$3%</f>
        <v>100</v>
      </c>
      <c r="AO200" s="139" t="s">
        <v>57</v>
      </c>
      <c r="AP200" s="127">
        <f>AP199/$AP$3%</f>
        <v>160</v>
      </c>
      <c r="AQ200" s="176">
        <f>AQ199/$AQ$3%</f>
        <v>150</v>
      </c>
    </row>
    <row r="201" spans="1:43" ht="31.5" customHeight="1" thickBot="1">
      <c r="A201" s="482" t="s">
        <v>234</v>
      </c>
      <c r="B201" s="483"/>
      <c r="C201" s="483"/>
      <c r="D201" s="483"/>
      <c r="E201" s="483"/>
      <c r="F201" s="483"/>
      <c r="G201" s="483"/>
      <c r="H201" s="483"/>
      <c r="I201" s="483"/>
      <c r="J201" s="483"/>
      <c r="K201" s="483"/>
      <c r="L201" s="483"/>
      <c r="M201" s="483"/>
      <c r="N201" s="483"/>
      <c r="O201" s="483"/>
      <c r="P201" s="483"/>
      <c r="Q201" s="483"/>
      <c r="R201" s="483"/>
      <c r="S201" s="483"/>
      <c r="T201" s="483"/>
      <c r="U201" s="483"/>
      <c r="V201" s="483"/>
      <c r="W201" s="483"/>
      <c r="X201" s="483"/>
      <c r="Y201" s="483"/>
      <c r="Z201" s="483"/>
      <c r="AA201" s="483"/>
      <c r="AB201" s="483"/>
      <c r="AC201" s="483"/>
      <c r="AD201" s="483"/>
      <c r="AE201" s="483"/>
      <c r="AF201" s="483"/>
      <c r="AG201" s="483"/>
      <c r="AH201" s="483"/>
      <c r="AI201" s="483"/>
      <c r="AJ201" s="483"/>
      <c r="AK201" s="483"/>
      <c r="AL201" s="483"/>
      <c r="AM201" s="483"/>
      <c r="AN201" s="483"/>
      <c r="AO201" s="483"/>
      <c r="AP201" s="483"/>
      <c r="AQ201" s="484"/>
    </row>
    <row r="202" spans="1:43" ht="41.25" customHeight="1" thickBot="1">
      <c r="A202" s="467"/>
      <c r="B202" s="468"/>
      <c r="C202" s="465" t="s">
        <v>106</v>
      </c>
      <c r="D202" s="465" t="s">
        <v>107</v>
      </c>
      <c r="E202" s="463" t="s">
        <v>229</v>
      </c>
      <c r="F202" s="464"/>
      <c r="G202" s="473" t="s">
        <v>209</v>
      </c>
      <c r="H202" s="474"/>
      <c r="I202" s="474"/>
      <c r="J202" s="474"/>
      <c r="K202" s="474"/>
      <c r="L202" s="474"/>
      <c r="M202" s="474"/>
      <c r="N202" s="474"/>
      <c r="O202" s="474"/>
      <c r="P202" s="474"/>
      <c r="Q202" s="474"/>
      <c r="R202" s="474"/>
      <c r="S202" s="474"/>
      <c r="T202" s="474"/>
      <c r="U202" s="474"/>
      <c r="V202" s="474"/>
      <c r="W202" s="474"/>
      <c r="X202" s="474"/>
      <c r="Y202" s="474"/>
      <c r="Z202" s="474"/>
      <c r="AA202" s="474"/>
      <c r="AB202" s="474"/>
      <c r="AC202" s="474"/>
      <c r="AD202" s="474"/>
      <c r="AE202" s="474"/>
      <c r="AF202" s="474"/>
      <c r="AG202" s="474"/>
      <c r="AH202" s="474"/>
      <c r="AI202" s="474"/>
      <c r="AJ202" s="474"/>
      <c r="AK202" s="474"/>
      <c r="AL202" s="474"/>
      <c r="AM202" s="474"/>
      <c r="AN202" s="474"/>
      <c r="AO202" s="474"/>
      <c r="AP202" s="474"/>
      <c r="AQ202" s="475"/>
    </row>
    <row r="203" spans="1:43" ht="37.5" customHeight="1" thickBot="1">
      <c r="A203" s="469"/>
      <c r="B203" s="470"/>
      <c r="C203" s="466"/>
      <c r="D203" s="466"/>
      <c r="E203" s="230" t="s">
        <v>230</v>
      </c>
      <c r="F203" s="230" t="s">
        <v>231</v>
      </c>
      <c r="G203" s="476"/>
      <c r="H203" s="477"/>
      <c r="I203" s="477"/>
      <c r="J203" s="477"/>
      <c r="K203" s="477"/>
      <c r="L203" s="477"/>
      <c r="M203" s="477"/>
      <c r="N203" s="477"/>
      <c r="O203" s="477"/>
      <c r="P203" s="477"/>
      <c r="Q203" s="477"/>
      <c r="R203" s="477"/>
      <c r="S203" s="477"/>
      <c r="T203" s="477"/>
      <c r="U203" s="477"/>
      <c r="V203" s="477"/>
      <c r="W203" s="477"/>
      <c r="X203" s="477"/>
      <c r="Y203" s="477"/>
      <c r="Z203" s="477"/>
      <c r="AA203" s="477"/>
      <c r="AB203" s="477"/>
      <c r="AC203" s="477"/>
      <c r="AD203" s="477"/>
      <c r="AE203" s="477"/>
      <c r="AF203" s="477"/>
      <c r="AG203" s="477"/>
      <c r="AH203" s="477"/>
      <c r="AI203" s="477"/>
      <c r="AJ203" s="477"/>
      <c r="AK203" s="477"/>
      <c r="AL203" s="477"/>
      <c r="AM203" s="477"/>
      <c r="AN203" s="477"/>
      <c r="AO203" s="477"/>
      <c r="AP203" s="477"/>
      <c r="AQ203" s="478"/>
    </row>
    <row r="204" spans="1:43" ht="32.25" customHeight="1" thickBot="1">
      <c r="A204" s="341">
        <v>1</v>
      </c>
      <c r="B204" s="342" t="s">
        <v>232</v>
      </c>
      <c r="C204" s="440">
        <v>15</v>
      </c>
      <c r="D204" s="446">
        <v>0</v>
      </c>
      <c r="E204" s="436">
        <f>C204/33%</f>
        <v>45.454545454545453</v>
      </c>
      <c r="F204" s="471">
        <f>D204/33%</f>
        <v>0</v>
      </c>
      <c r="G204" s="476"/>
      <c r="H204" s="477"/>
      <c r="I204" s="477"/>
      <c r="J204" s="477"/>
      <c r="K204" s="477"/>
      <c r="L204" s="477"/>
      <c r="M204" s="477"/>
      <c r="N204" s="477"/>
      <c r="O204" s="477"/>
      <c r="P204" s="477"/>
      <c r="Q204" s="477"/>
      <c r="R204" s="477"/>
      <c r="S204" s="477"/>
      <c r="T204" s="477"/>
      <c r="U204" s="477"/>
      <c r="V204" s="477"/>
      <c r="W204" s="477"/>
      <c r="X204" s="477"/>
      <c r="Y204" s="477"/>
      <c r="Z204" s="477"/>
      <c r="AA204" s="477"/>
      <c r="AB204" s="477"/>
      <c r="AC204" s="477"/>
      <c r="AD204" s="477"/>
      <c r="AE204" s="477"/>
      <c r="AF204" s="477"/>
      <c r="AG204" s="477"/>
      <c r="AH204" s="477"/>
      <c r="AI204" s="477"/>
      <c r="AJ204" s="477"/>
      <c r="AK204" s="477"/>
      <c r="AL204" s="477"/>
      <c r="AM204" s="477"/>
      <c r="AN204" s="477"/>
      <c r="AO204" s="477"/>
      <c r="AP204" s="477"/>
      <c r="AQ204" s="478"/>
    </row>
    <row r="205" spans="1:43" ht="45.75" customHeight="1" thickBot="1">
      <c r="A205" s="341"/>
      <c r="B205" s="342"/>
      <c r="C205" s="440"/>
      <c r="D205" s="447"/>
      <c r="E205" s="437"/>
      <c r="F205" s="472"/>
      <c r="G205" s="476"/>
      <c r="H205" s="477"/>
      <c r="I205" s="477"/>
      <c r="J205" s="477"/>
      <c r="K205" s="477"/>
      <c r="L205" s="477"/>
      <c r="M205" s="477"/>
      <c r="N205" s="477"/>
      <c r="O205" s="477"/>
      <c r="P205" s="477"/>
      <c r="Q205" s="477"/>
      <c r="R205" s="477"/>
      <c r="S205" s="477"/>
      <c r="T205" s="477"/>
      <c r="U205" s="477"/>
      <c r="V205" s="477"/>
      <c r="W205" s="477"/>
      <c r="X205" s="477"/>
      <c r="Y205" s="477"/>
      <c r="Z205" s="477"/>
      <c r="AA205" s="477"/>
      <c r="AB205" s="477"/>
      <c r="AC205" s="477"/>
      <c r="AD205" s="477"/>
      <c r="AE205" s="477"/>
      <c r="AF205" s="477"/>
      <c r="AG205" s="477"/>
      <c r="AH205" s="477"/>
      <c r="AI205" s="477"/>
      <c r="AJ205" s="477"/>
      <c r="AK205" s="477"/>
      <c r="AL205" s="477"/>
      <c r="AM205" s="477"/>
      <c r="AN205" s="477"/>
      <c r="AO205" s="477"/>
      <c r="AP205" s="477"/>
      <c r="AQ205" s="478"/>
    </row>
    <row r="206" spans="1:43" ht="19.5" customHeight="1" thickBot="1">
      <c r="A206" s="341">
        <v>2</v>
      </c>
      <c r="B206" s="342" t="s">
        <v>174</v>
      </c>
      <c r="C206" s="440">
        <v>15</v>
      </c>
      <c r="D206" s="448">
        <v>0</v>
      </c>
      <c r="E206" s="436">
        <f>C206/33%</f>
        <v>45.454545454545453</v>
      </c>
      <c r="F206" s="471">
        <f>D206/33%</f>
        <v>0</v>
      </c>
      <c r="G206" s="476"/>
      <c r="H206" s="477"/>
      <c r="I206" s="477"/>
      <c r="J206" s="477"/>
      <c r="K206" s="477"/>
      <c r="L206" s="477"/>
      <c r="M206" s="477"/>
      <c r="N206" s="477"/>
      <c r="O206" s="477"/>
      <c r="P206" s="477"/>
      <c r="Q206" s="477"/>
      <c r="R206" s="477"/>
      <c r="S206" s="477"/>
      <c r="T206" s="477"/>
      <c r="U206" s="477"/>
      <c r="V206" s="477"/>
      <c r="W206" s="477"/>
      <c r="X206" s="477"/>
      <c r="Y206" s="477"/>
      <c r="Z206" s="477"/>
      <c r="AA206" s="477"/>
      <c r="AB206" s="477"/>
      <c r="AC206" s="477"/>
      <c r="AD206" s="477"/>
      <c r="AE206" s="477"/>
      <c r="AF206" s="477"/>
      <c r="AG206" s="477"/>
      <c r="AH206" s="477"/>
      <c r="AI206" s="477"/>
      <c r="AJ206" s="477"/>
      <c r="AK206" s="477"/>
      <c r="AL206" s="477"/>
      <c r="AM206" s="477"/>
      <c r="AN206" s="477"/>
      <c r="AO206" s="477"/>
      <c r="AP206" s="477"/>
      <c r="AQ206" s="478"/>
    </row>
    <row r="207" spans="1:43" ht="19.5" customHeight="1" thickBot="1">
      <c r="A207" s="341"/>
      <c r="B207" s="342"/>
      <c r="C207" s="440"/>
      <c r="D207" s="447"/>
      <c r="E207" s="437"/>
      <c r="F207" s="472"/>
      <c r="G207" s="476"/>
      <c r="H207" s="477"/>
      <c r="I207" s="477"/>
      <c r="J207" s="477"/>
      <c r="K207" s="477"/>
      <c r="L207" s="477"/>
      <c r="M207" s="477"/>
      <c r="N207" s="477"/>
      <c r="O207" s="477"/>
      <c r="P207" s="477"/>
      <c r="Q207" s="477"/>
      <c r="R207" s="477"/>
      <c r="S207" s="477"/>
      <c r="T207" s="477"/>
      <c r="U207" s="477"/>
      <c r="V207" s="477"/>
      <c r="W207" s="477"/>
      <c r="X207" s="477"/>
      <c r="Y207" s="477"/>
      <c r="Z207" s="477"/>
      <c r="AA207" s="477"/>
      <c r="AB207" s="477"/>
      <c r="AC207" s="477"/>
      <c r="AD207" s="477"/>
      <c r="AE207" s="477"/>
      <c r="AF207" s="477"/>
      <c r="AG207" s="477"/>
      <c r="AH207" s="477"/>
      <c r="AI207" s="477"/>
      <c r="AJ207" s="477"/>
      <c r="AK207" s="477"/>
      <c r="AL207" s="477"/>
      <c r="AM207" s="477"/>
      <c r="AN207" s="477"/>
      <c r="AO207" s="477"/>
      <c r="AP207" s="477"/>
      <c r="AQ207" s="478"/>
    </row>
    <row r="208" spans="1:43" ht="30" customHeight="1" thickBot="1">
      <c r="A208" s="341">
        <v>3</v>
      </c>
      <c r="B208" s="342" t="s">
        <v>175</v>
      </c>
      <c r="C208" s="355">
        <v>0</v>
      </c>
      <c r="D208" s="445">
        <v>3</v>
      </c>
      <c r="E208" s="436">
        <f>C208/33%</f>
        <v>0</v>
      </c>
      <c r="F208" s="471">
        <f>D208/33%</f>
        <v>9.0909090909090899</v>
      </c>
      <c r="G208" s="476"/>
      <c r="H208" s="477"/>
      <c r="I208" s="477"/>
      <c r="J208" s="477"/>
      <c r="K208" s="477"/>
      <c r="L208" s="477"/>
      <c r="M208" s="477"/>
      <c r="N208" s="477"/>
      <c r="O208" s="477"/>
      <c r="P208" s="477"/>
      <c r="Q208" s="477"/>
      <c r="R208" s="477"/>
      <c r="S208" s="477"/>
      <c r="T208" s="477"/>
      <c r="U208" s="477"/>
      <c r="V208" s="477"/>
      <c r="W208" s="477"/>
      <c r="X208" s="477"/>
      <c r="Y208" s="477"/>
      <c r="Z208" s="477"/>
      <c r="AA208" s="477"/>
      <c r="AB208" s="477"/>
      <c r="AC208" s="477"/>
      <c r="AD208" s="477"/>
      <c r="AE208" s="477"/>
      <c r="AF208" s="477"/>
      <c r="AG208" s="477"/>
      <c r="AH208" s="477"/>
      <c r="AI208" s="477"/>
      <c r="AJ208" s="477"/>
      <c r="AK208" s="477"/>
      <c r="AL208" s="477"/>
      <c r="AM208" s="477"/>
      <c r="AN208" s="477"/>
      <c r="AO208" s="477"/>
      <c r="AP208" s="477"/>
      <c r="AQ208" s="478"/>
    </row>
    <row r="209" spans="1:43" ht="33.75" customHeight="1" thickBot="1">
      <c r="A209" s="341"/>
      <c r="B209" s="342"/>
      <c r="C209" s="449"/>
      <c r="D209" s="445"/>
      <c r="E209" s="437"/>
      <c r="F209" s="472"/>
      <c r="G209" s="476"/>
      <c r="H209" s="477"/>
      <c r="I209" s="477"/>
      <c r="J209" s="477"/>
      <c r="K209" s="477"/>
      <c r="L209" s="477"/>
      <c r="M209" s="477"/>
      <c r="N209" s="477"/>
      <c r="O209" s="477"/>
      <c r="P209" s="477"/>
      <c r="Q209" s="477"/>
      <c r="R209" s="477"/>
      <c r="S209" s="477"/>
      <c r="T209" s="477"/>
      <c r="U209" s="477"/>
      <c r="V209" s="477"/>
      <c r="W209" s="477"/>
      <c r="X209" s="477"/>
      <c r="Y209" s="477"/>
      <c r="Z209" s="477"/>
      <c r="AA209" s="477"/>
      <c r="AB209" s="477"/>
      <c r="AC209" s="477"/>
      <c r="AD209" s="477"/>
      <c r="AE209" s="477"/>
      <c r="AF209" s="477"/>
      <c r="AG209" s="477"/>
      <c r="AH209" s="477"/>
      <c r="AI209" s="477"/>
      <c r="AJ209" s="477"/>
      <c r="AK209" s="477"/>
      <c r="AL209" s="477"/>
      <c r="AM209" s="477"/>
      <c r="AN209" s="477"/>
      <c r="AO209" s="477"/>
      <c r="AP209" s="477"/>
      <c r="AQ209" s="478"/>
    </row>
    <row r="210" spans="1:43" ht="28.5" customHeight="1" thickBot="1">
      <c r="A210" s="341">
        <v>4</v>
      </c>
      <c r="B210" s="342" t="s">
        <v>227</v>
      </c>
      <c r="C210" s="440">
        <v>6</v>
      </c>
      <c r="D210" s="446">
        <v>15</v>
      </c>
      <c r="E210" s="436">
        <f>C210/33%</f>
        <v>18.18181818181818</v>
      </c>
      <c r="F210" s="471">
        <f>D210/33%</f>
        <v>45.454545454545453</v>
      </c>
      <c r="G210" s="476"/>
      <c r="H210" s="477"/>
      <c r="I210" s="477"/>
      <c r="J210" s="477"/>
      <c r="K210" s="477"/>
      <c r="L210" s="477"/>
      <c r="M210" s="477"/>
      <c r="N210" s="477"/>
      <c r="O210" s="477"/>
      <c r="P210" s="477"/>
      <c r="Q210" s="477"/>
      <c r="R210" s="477"/>
      <c r="S210" s="477"/>
      <c r="T210" s="477"/>
      <c r="U210" s="477"/>
      <c r="V210" s="477"/>
      <c r="W210" s="477"/>
      <c r="X210" s="477"/>
      <c r="Y210" s="477"/>
      <c r="Z210" s="477"/>
      <c r="AA210" s="477"/>
      <c r="AB210" s="477"/>
      <c r="AC210" s="477"/>
      <c r="AD210" s="477"/>
      <c r="AE210" s="477"/>
      <c r="AF210" s="477"/>
      <c r="AG210" s="477"/>
      <c r="AH210" s="477"/>
      <c r="AI210" s="477"/>
      <c r="AJ210" s="477"/>
      <c r="AK210" s="477"/>
      <c r="AL210" s="477"/>
      <c r="AM210" s="477"/>
      <c r="AN210" s="477"/>
      <c r="AO210" s="477"/>
      <c r="AP210" s="477"/>
      <c r="AQ210" s="478"/>
    </row>
    <row r="211" spans="1:43" ht="27" customHeight="1" thickBot="1">
      <c r="A211" s="341"/>
      <c r="B211" s="342"/>
      <c r="C211" s="440"/>
      <c r="D211" s="448"/>
      <c r="E211" s="437"/>
      <c r="F211" s="472"/>
      <c r="G211" s="476"/>
      <c r="H211" s="477"/>
      <c r="I211" s="477"/>
      <c r="J211" s="477"/>
      <c r="K211" s="477"/>
      <c r="L211" s="477"/>
      <c r="M211" s="477"/>
      <c r="N211" s="477"/>
      <c r="O211" s="477"/>
      <c r="P211" s="477"/>
      <c r="Q211" s="477"/>
      <c r="R211" s="477"/>
      <c r="S211" s="477"/>
      <c r="T211" s="477"/>
      <c r="U211" s="477"/>
      <c r="V211" s="477"/>
      <c r="W211" s="477"/>
      <c r="X211" s="477"/>
      <c r="Y211" s="477"/>
      <c r="Z211" s="477"/>
      <c r="AA211" s="477"/>
      <c r="AB211" s="477"/>
      <c r="AC211" s="477"/>
      <c r="AD211" s="477"/>
      <c r="AE211" s="477"/>
      <c r="AF211" s="477"/>
      <c r="AG211" s="477"/>
      <c r="AH211" s="477"/>
      <c r="AI211" s="477"/>
      <c r="AJ211" s="477"/>
      <c r="AK211" s="477"/>
      <c r="AL211" s="477"/>
      <c r="AM211" s="477"/>
      <c r="AN211" s="477"/>
      <c r="AO211" s="477"/>
      <c r="AP211" s="477"/>
      <c r="AQ211" s="478"/>
    </row>
    <row r="212" spans="1:43" ht="27" customHeight="1" thickBot="1">
      <c r="A212" s="341">
        <v>5</v>
      </c>
      <c r="B212" s="342" t="s">
        <v>176</v>
      </c>
      <c r="C212" s="355">
        <v>0</v>
      </c>
      <c r="D212" s="445">
        <v>6</v>
      </c>
      <c r="E212" s="436">
        <f>C212/33%</f>
        <v>0</v>
      </c>
      <c r="F212" s="471">
        <f>D212/33%</f>
        <v>18.18181818181818</v>
      </c>
      <c r="G212" s="476"/>
      <c r="H212" s="477"/>
      <c r="I212" s="477"/>
      <c r="J212" s="477"/>
      <c r="K212" s="477"/>
      <c r="L212" s="477"/>
      <c r="M212" s="477"/>
      <c r="N212" s="477"/>
      <c r="O212" s="477"/>
      <c r="P212" s="477"/>
      <c r="Q212" s="477"/>
      <c r="R212" s="477"/>
      <c r="S212" s="477"/>
      <c r="T212" s="477"/>
      <c r="U212" s="477"/>
      <c r="V212" s="477"/>
      <c r="W212" s="477"/>
      <c r="X212" s="477"/>
      <c r="Y212" s="477"/>
      <c r="Z212" s="477"/>
      <c r="AA212" s="477"/>
      <c r="AB212" s="477"/>
      <c r="AC212" s="477"/>
      <c r="AD212" s="477"/>
      <c r="AE212" s="477"/>
      <c r="AF212" s="477"/>
      <c r="AG212" s="477"/>
      <c r="AH212" s="477"/>
      <c r="AI212" s="477"/>
      <c r="AJ212" s="477"/>
      <c r="AK212" s="477"/>
      <c r="AL212" s="477"/>
      <c r="AM212" s="477"/>
      <c r="AN212" s="477"/>
      <c r="AO212" s="477"/>
      <c r="AP212" s="477"/>
      <c r="AQ212" s="478"/>
    </row>
    <row r="213" spans="1:43" ht="31.5" customHeight="1" thickBot="1">
      <c r="A213" s="341"/>
      <c r="B213" s="342"/>
      <c r="C213" s="449"/>
      <c r="D213" s="445"/>
      <c r="E213" s="437"/>
      <c r="F213" s="472"/>
      <c r="G213" s="476"/>
      <c r="H213" s="477"/>
      <c r="I213" s="477"/>
      <c r="J213" s="477"/>
      <c r="K213" s="477"/>
      <c r="L213" s="477"/>
      <c r="M213" s="477"/>
      <c r="N213" s="477"/>
      <c r="O213" s="477"/>
      <c r="P213" s="477"/>
      <c r="Q213" s="477"/>
      <c r="R213" s="477"/>
      <c r="S213" s="477"/>
      <c r="T213" s="477"/>
      <c r="U213" s="477"/>
      <c r="V213" s="477"/>
      <c r="W213" s="477"/>
      <c r="X213" s="477"/>
      <c r="Y213" s="477"/>
      <c r="Z213" s="477"/>
      <c r="AA213" s="477"/>
      <c r="AB213" s="477"/>
      <c r="AC213" s="477"/>
      <c r="AD213" s="477"/>
      <c r="AE213" s="477"/>
      <c r="AF213" s="477"/>
      <c r="AG213" s="477"/>
      <c r="AH213" s="477"/>
      <c r="AI213" s="477"/>
      <c r="AJ213" s="477"/>
      <c r="AK213" s="477"/>
      <c r="AL213" s="477"/>
      <c r="AM213" s="477"/>
      <c r="AN213" s="477"/>
      <c r="AO213" s="477"/>
      <c r="AP213" s="477"/>
      <c r="AQ213" s="478"/>
    </row>
    <row r="214" spans="1:43" ht="19.5" customHeight="1" thickBot="1">
      <c r="A214" s="341">
        <v>6</v>
      </c>
      <c r="B214" s="342" t="s">
        <v>177</v>
      </c>
      <c r="C214" s="440">
        <v>3</v>
      </c>
      <c r="D214" s="446">
        <v>9</v>
      </c>
      <c r="E214" s="436">
        <f>C214/33%</f>
        <v>9.0909090909090899</v>
      </c>
      <c r="F214" s="471">
        <f>D214/33%</f>
        <v>27.27272727272727</v>
      </c>
      <c r="G214" s="476"/>
      <c r="H214" s="477"/>
      <c r="I214" s="477"/>
      <c r="J214" s="477"/>
      <c r="K214" s="477"/>
      <c r="L214" s="477"/>
      <c r="M214" s="477"/>
      <c r="N214" s="477"/>
      <c r="O214" s="477"/>
      <c r="P214" s="477"/>
      <c r="Q214" s="477"/>
      <c r="R214" s="477"/>
      <c r="S214" s="477"/>
      <c r="T214" s="477"/>
      <c r="U214" s="477"/>
      <c r="V214" s="477"/>
      <c r="W214" s="477"/>
      <c r="X214" s="477"/>
      <c r="Y214" s="477"/>
      <c r="Z214" s="477"/>
      <c r="AA214" s="477"/>
      <c r="AB214" s="477"/>
      <c r="AC214" s="477"/>
      <c r="AD214" s="477"/>
      <c r="AE214" s="477"/>
      <c r="AF214" s="477"/>
      <c r="AG214" s="477"/>
      <c r="AH214" s="477"/>
      <c r="AI214" s="477"/>
      <c r="AJ214" s="477"/>
      <c r="AK214" s="477"/>
      <c r="AL214" s="477"/>
      <c r="AM214" s="477"/>
      <c r="AN214" s="477"/>
      <c r="AO214" s="477"/>
      <c r="AP214" s="477"/>
      <c r="AQ214" s="478"/>
    </row>
    <row r="215" spans="1:43" ht="19.5" customHeight="1" thickBot="1">
      <c r="A215" s="341"/>
      <c r="B215" s="342"/>
      <c r="C215" s="440"/>
      <c r="D215" s="448"/>
      <c r="E215" s="437"/>
      <c r="F215" s="472"/>
      <c r="G215" s="476"/>
      <c r="H215" s="477"/>
      <c r="I215" s="477"/>
      <c r="J215" s="477"/>
      <c r="K215" s="477"/>
      <c r="L215" s="477"/>
      <c r="M215" s="477"/>
      <c r="N215" s="477"/>
      <c r="O215" s="477"/>
      <c r="P215" s="477"/>
      <c r="Q215" s="477"/>
      <c r="R215" s="477"/>
      <c r="S215" s="477"/>
      <c r="T215" s="477"/>
      <c r="U215" s="477"/>
      <c r="V215" s="477"/>
      <c r="W215" s="477"/>
      <c r="X215" s="477"/>
      <c r="Y215" s="477"/>
      <c r="Z215" s="477"/>
      <c r="AA215" s="477"/>
      <c r="AB215" s="477"/>
      <c r="AC215" s="477"/>
      <c r="AD215" s="477"/>
      <c r="AE215" s="477"/>
      <c r="AF215" s="477"/>
      <c r="AG215" s="477"/>
      <c r="AH215" s="477"/>
      <c r="AI215" s="477"/>
      <c r="AJ215" s="477"/>
      <c r="AK215" s="477"/>
      <c r="AL215" s="477"/>
      <c r="AM215" s="477"/>
      <c r="AN215" s="477"/>
      <c r="AO215" s="477"/>
      <c r="AP215" s="477"/>
      <c r="AQ215" s="478"/>
    </row>
    <row r="216" spans="1:43" ht="24.75" customHeight="1" thickBot="1">
      <c r="A216" s="341">
        <v>7</v>
      </c>
      <c r="B216" s="342" t="s">
        <v>178</v>
      </c>
      <c r="C216" s="355">
        <v>0</v>
      </c>
      <c r="D216" s="445">
        <v>3</v>
      </c>
      <c r="E216" s="436">
        <f>C216/33%</f>
        <v>0</v>
      </c>
      <c r="F216" s="471">
        <f>D216/33%</f>
        <v>9.0909090909090899</v>
      </c>
      <c r="G216" s="476"/>
      <c r="H216" s="477"/>
      <c r="I216" s="477"/>
      <c r="J216" s="477"/>
      <c r="K216" s="477"/>
      <c r="L216" s="477"/>
      <c r="M216" s="477"/>
      <c r="N216" s="477"/>
      <c r="O216" s="477"/>
      <c r="P216" s="477"/>
      <c r="Q216" s="477"/>
      <c r="R216" s="477"/>
      <c r="S216" s="477"/>
      <c r="T216" s="477"/>
      <c r="U216" s="477"/>
      <c r="V216" s="477"/>
      <c r="W216" s="477"/>
      <c r="X216" s="477"/>
      <c r="Y216" s="477"/>
      <c r="Z216" s="477"/>
      <c r="AA216" s="477"/>
      <c r="AB216" s="477"/>
      <c r="AC216" s="477"/>
      <c r="AD216" s="477"/>
      <c r="AE216" s="477"/>
      <c r="AF216" s="477"/>
      <c r="AG216" s="477"/>
      <c r="AH216" s="477"/>
      <c r="AI216" s="477"/>
      <c r="AJ216" s="477"/>
      <c r="AK216" s="477"/>
      <c r="AL216" s="477"/>
      <c r="AM216" s="477"/>
      <c r="AN216" s="477"/>
      <c r="AO216" s="477"/>
      <c r="AP216" s="477"/>
      <c r="AQ216" s="478"/>
    </row>
    <row r="217" spans="1:43" ht="13.5" customHeight="1" thickBot="1">
      <c r="A217" s="341"/>
      <c r="B217" s="342"/>
      <c r="C217" s="449"/>
      <c r="D217" s="445"/>
      <c r="E217" s="437"/>
      <c r="F217" s="472"/>
      <c r="G217" s="476"/>
      <c r="H217" s="477"/>
      <c r="I217" s="477"/>
      <c r="J217" s="477"/>
      <c r="K217" s="477"/>
      <c r="L217" s="477"/>
      <c r="M217" s="477"/>
      <c r="N217" s="477"/>
      <c r="O217" s="477"/>
      <c r="P217" s="477"/>
      <c r="Q217" s="477"/>
      <c r="R217" s="477"/>
      <c r="S217" s="477"/>
      <c r="T217" s="477"/>
      <c r="U217" s="477"/>
      <c r="V217" s="477"/>
      <c r="W217" s="477"/>
      <c r="X217" s="477"/>
      <c r="Y217" s="477"/>
      <c r="Z217" s="477"/>
      <c r="AA217" s="477"/>
      <c r="AB217" s="477"/>
      <c r="AC217" s="477"/>
      <c r="AD217" s="477"/>
      <c r="AE217" s="477"/>
      <c r="AF217" s="477"/>
      <c r="AG217" s="477"/>
      <c r="AH217" s="477"/>
      <c r="AI217" s="477"/>
      <c r="AJ217" s="477"/>
      <c r="AK217" s="477"/>
      <c r="AL217" s="477"/>
      <c r="AM217" s="477"/>
      <c r="AN217" s="477"/>
      <c r="AO217" s="477"/>
      <c r="AP217" s="477"/>
      <c r="AQ217" s="478"/>
    </row>
    <row r="218" spans="1:43" ht="19.5" customHeight="1" thickBot="1">
      <c r="A218" s="341">
        <v>8</v>
      </c>
      <c r="B218" s="342" t="s">
        <v>180</v>
      </c>
      <c r="C218" s="440">
        <v>6</v>
      </c>
      <c r="D218" s="446">
        <v>3</v>
      </c>
      <c r="E218" s="436">
        <f>C218/33%</f>
        <v>18.18181818181818</v>
      </c>
      <c r="F218" s="471">
        <f>D218/33%</f>
        <v>9.0909090909090899</v>
      </c>
      <c r="G218" s="476"/>
      <c r="H218" s="477"/>
      <c r="I218" s="477"/>
      <c r="J218" s="477"/>
      <c r="K218" s="477"/>
      <c r="L218" s="477"/>
      <c r="M218" s="477"/>
      <c r="N218" s="477"/>
      <c r="O218" s="477"/>
      <c r="P218" s="477"/>
      <c r="Q218" s="477"/>
      <c r="R218" s="477"/>
      <c r="S218" s="477"/>
      <c r="T218" s="477"/>
      <c r="U218" s="477"/>
      <c r="V218" s="477"/>
      <c r="W218" s="477"/>
      <c r="X218" s="477"/>
      <c r="Y218" s="477"/>
      <c r="Z218" s="477"/>
      <c r="AA218" s="477"/>
      <c r="AB218" s="477"/>
      <c r="AC218" s="477"/>
      <c r="AD218" s="477"/>
      <c r="AE218" s="477"/>
      <c r="AF218" s="477"/>
      <c r="AG218" s="477"/>
      <c r="AH218" s="477"/>
      <c r="AI218" s="477"/>
      <c r="AJ218" s="477"/>
      <c r="AK218" s="477"/>
      <c r="AL218" s="477"/>
      <c r="AM218" s="477"/>
      <c r="AN218" s="477"/>
      <c r="AO218" s="477"/>
      <c r="AP218" s="477"/>
      <c r="AQ218" s="478"/>
    </row>
    <row r="219" spans="1:43" ht="19.5" customHeight="1" thickBot="1">
      <c r="A219" s="341"/>
      <c r="B219" s="342"/>
      <c r="C219" s="440"/>
      <c r="D219" s="448"/>
      <c r="E219" s="437"/>
      <c r="F219" s="472"/>
      <c r="G219" s="476"/>
      <c r="H219" s="477"/>
      <c r="I219" s="477"/>
      <c r="J219" s="477"/>
      <c r="K219" s="477"/>
      <c r="L219" s="477"/>
      <c r="M219" s="477"/>
      <c r="N219" s="477"/>
      <c r="O219" s="477"/>
      <c r="P219" s="477"/>
      <c r="Q219" s="477"/>
      <c r="R219" s="477"/>
      <c r="S219" s="477"/>
      <c r="T219" s="477"/>
      <c r="U219" s="477"/>
      <c r="V219" s="477"/>
      <c r="W219" s="477"/>
      <c r="X219" s="477"/>
      <c r="Y219" s="477"/>
      <c r="Z219" s="477"/>
      <c r="AA219" s="477"/>
      <c r="AB219" s="477"/>
      <c r="AC219" s="477"/>
      <c r="AD219" s="477"/>
      <c r="AE219" s="477"/>
      <c r="AF219" s="477"/>
      <c r="AG219" s="477"/>
      <c r="AH219" s="477"/>
      <c r="AI219" s="477"/>
      <c r="AJ219" s="477"/>
      <c r="AK219" s="477"/>
      <c r="AL219" s="477"/>
      <c r="AM219" s="477"/>
      <c r="AN219" s="477"/>
      <c r="AO219" s="477"/>
      <c r="AP219" s="477"/>
      <c r="AQ219" s="478"/>
    </row>
    <row r="220" spans="1:43" ht="25.5" customHeight="1" thickBot="1">
      <c r="A220" s="341">
        <v>9</v>
      </c>
      <c r="B220" s="342" t="s">
        <v>179</v>
      </c>
      <c r="C220" s="440">
        <v>3</v>
      </c>
      <c r="D220" s="446">
        <v>3</v>
      </c>
      <c r="E220" s="436">
        <f>C220/33%</f>
        <v>9.0909090909090899</v>
      </c>
      <c r="F220" s="471">
        <f>D220/33%</f>
        <v>9.0909090909090899</v>
      </c>
      <c r="G220" s="476"/>
      <c r="H220" s="477"/>
      <c r="I220" s="477"/>
      <c r="J220" s="477"/>
      <c r="K220" s="477"/>
      <c r="L220" s="477"/>
      <c r="M220" s="477"/>
      <c r="N220" s="477"/>
      <c r="O220" s="477"/>
      <c r="P220" s="477"/>
      <c r="Q220" s="477"/>
      <c r="R220" s="477"/>
      <c r="S220" s="477"/>
      <c r="T220" s="477"/>
      <c r="U220" s="477"/>
      <c r="V220" s="477"/>
      <c r="W220" s="477"/>
      <c r="X220" s="477"/>
      <c r="Y220" s="477"/>
      <c r="Z220" s="477"/>
      <c r="AA220" s="477"/>
      <c r="AB220" s="477"/>
      <c r="AC220" s="477"/>
      <c r="AD220" s="477"/>
      <c r="AE220" s="477"/>
      <c r="AF220" s="477"/>
      <c r="AG220" s="477"/>
      <c r="AH220" s="477"/>
      <c r="AI220" s="477"/>
      <c r="AJ220" s="477"/>
      <c r="AK220" s="477"/>
      <c r="AL220" s="477"/>
      <c r="AM220" s="477"/>
      <c r="AN220" s="477"/>
      <c r="AO220" s="477"/>
      <c r="AP220" s="477"/>
      <c r="AQ220" s="478"/>
    </row>
    <row r="221" spans="1:43" ht="23.25" customHeight="1" thickBot="1">
      <c r="A221" s="341"/>
      <c r="B221" s="342"/>
      <c r="C221" s="440"/>
      <c r="D221" s="447"/>
      <c r="E221" s="437"/>
      <c r="F221" s="472"/>
      <c r="G221" s="476"/>
      <c r="H221" s="477"/>
      <c r="I221" s="477"/>
      <c r="J221" s="477"/>
      <c r="K221" s="477"/>
      <c r="L221" s="477"/>
      <c r="M221" s="477"/>
      <c r="N221" s="477"/>
      <c r="O221" s="477"/>
      <c r="P221" s="477"/>
      <c r="Q221" s="477"/>
      <c r="R221" s="477"/>
      <c r="S221" s="477"/>
      <c r="T221" s="477"/>
      <c r="U221" s="477"/>
      <c r="V221" s="477"/>
      <c r="W221" s="477"/>
      <c r="X221" s="477"/>
      <c r="Y221" s="477"/>
      <c r="Z221" s="477"/>
      <c r="AA221" s="477"/>
      <c r="AB221" s="477"/>
      <c r="AC221" s="477"/>
      <c r="AD221" s="477"/>
      <c r="AE221" s="477"/>
      <c r="AF221" s="477"/>
      <c r="AG221" s="477"/>
      <c r="AH221" s="477"/>
      <c r="AI221" s="477"/>
      <c r="AJ221" s="477"/>
      <c r="AK221" s="477"/>
      <c r="AL221" s="477"/>
      <c r="AM221" s="477"/>
      <c r="AN221" s="477"/>
      <c r="AO221" s="477"/>
      <c r="AP221" s="477"/>
      <c r="AQ221" s="478"/>
    </row>
    <row r="222" spans="1:43" ht="21.75" customHeight="1" thickBot="1">
      <c r="A222" s="341">
        <v>10</v>
      </c>
      <c r="B222" s="342" t="s">
        <v>233</v>
      </c>
      <c r="C222" s="440">
        <v>0</v>
      </c>
      <c r="D222" s="448">
        <v>0</v>
      </c>
      <c r="E222" s="436">
        <f>C222/33%</f>
        <v>0</v>
      </c>
      <c r="F222" s="471">
        <f>D222/33%</f>
        <v>0</v>
      </c>
      <c r="G222" s="476"/>
      <c r="H222" s="477"/>
      <c r="I222" s="477"/>
      <c r="J222" s="477"/>
      <c r="K222" s="477"/>
      <c r="L222" s="477"/>
      <c r="M222" s="477"/>
      <c r="N222" s="477"/>
      <c r="O222" s="477"/>
      <c r="P222" s="477"/>
      <c r="Q222" s="477"/>
      <c r="R222" s="477"/>
      <c r="S222" s="477"/>
      <c r="T222" s="477"/>
      <c r="U222" s="477"/>
      <c r="V222" s="477"/>
      <c r="W222" s="477"/>
      <c r="X222" s="477"/>
      <c r="Y222" s="477"/>
      <c r="Z222" s="477"/>
      <c r="AA222" s="477"/>
      <c r="AB222" s="477"/>
      <c r="AC222" s="477"/>
      <c r="AD222" s="477"/>
      <c r="AE222" s="477"/>
      <c r="AF222" s="477"/>
      <c r="AG222" s="477"/>
      <c r="AH222" s="477"/>
      <c r="AI222" s="477"/>
      <c r="AJ222" s="477"/>
      <c r="AK222" s="477"/>
      <c r="AL222" s="477"/>
      <c r="AM222" s="477"/>
      <c r="AN222" s="477"/>
      <c r="AO222" s="477"/>
      <c r="AP222" s="477"/>
      <c r="AQ222" s="478"/>
    </row>
    <row r="223" spans="1:43" ht="22.5" customHeight="1" thickBot="1">
      <c r="A223" s="341"/>
      <c r="B223" s="342"/>
      <c r="C223" s="440"/>
      <c r="D223" s="448"/>
      <c r="E223" s="437"/>
      <c r="F223" s="472"/>
      <c r="G223" s="476"/>
      <c r="H223" s="477"/>
      <c r="I223" s="477"/>
      <c r="J223" s="477"/>
      <c r="K223" s="477"/>
      <c r="L223" s="477"/>
      <c r="M223" s="477"/>
      <c r="N223" s="477"/>
      <c r="O223" s="477"/>
      <c r="P223" s="477"/>
      <c r="Q223" s="477"/>
      <c r="R223" s="477"/>
      <c r="S223" s="477"/>
      <c r="T223" s="477"/>
      <c r="U223" s="477"/>
      <c r="V223" s="477"/>
      <c r="W223" s="477"/>
      <c r="X223" s="477"/>
      <c r="Y223" s="477"/>
      <c r="Z223" s="477"/>
      <c r="AA223" s="477"/>
      <c r="AB223" s="477"/>
      <c r="AC223" s="477"/>
      <c r="AD223" s="477"/>
      <c r="AE223" s="477"/>
      <c r="AF223" s="477"/>
      <c r="AG223" s="477"/>
      <c r="AH223" s="477"/>
      <c r="AI223" s="477"/>
      <c r="AJ223" s="477"/>
      <c r="AK223" s="477"/>
      <c r="AL223" s="477"/>
      <c r="AM223" s="477"/>
      <c r="AN223" s="477"/>
      <c r="AO223" s="477"/>
      <c r="AP223" s="477"/>
      <c r="AQ223" s="478"/>
    </row>
    <row r="224" spans="1:43" ht="19.5" customHeight="1" thickBot="1">
      <c r="A224" s="341">
        <v>11</v>
      </c>
      <c r="B224" s="342" t="s">
        <v>182</v>
      </c>
      <c r="C224" s="440">
        <v>9</v>
      </c>
      <c r="D224" s="446">
        <v>3</v>
      </c>
      <c r="E224" s="436">
        <f>C224/33%</f>
        <v>27.27272727272727</v>
      </c>
      <c r="F224" s="471">
        <f>D224/33%</f>
        <v>9.0909090909090899</v>
      </c>
      <c r="G224" s="476"/>
      <c r="H224" s="477"/>
      <c r="I224" s="477"/>
      <c r="J224" s="477"/>
      <c r="K224" s="477"/>
      <c r="L224" s="477"/>
      <c r="M224" s="477"/>
      <c r="N224" s="477"/>
      <c r="O224" s="477"/>
      <c r="P224" s="477"/>
      <c r="Q224" s="477"/>
      <c r="R224" s="477"/>
      <c r="S224" s="477"/>
      <c r="T224" s="477"/>
      <c r="U224" s="477"/>
      <c r="V224" s="477"/>
      <c r="W224" s="477"/>
      <c r="X224" s="477"/>
      <c r="Y224" s="477"/>
      <c r="Z224" s="477"/>
      <c r="AA224" s="477"/>
      <c r="AB224" s="477"/>
      <c r="AC224" s="477"/>
      <c r="AD224" s="477"/>
      <c r="AE224" s="477"/>
      <c r="AF224" s="477"/>
      <c r="AG224" s="477"/>
      <c r="AH224" s="477"/>
      <c r="AI224" s="477"/>
      <c r="AJ224" s="477"/>
      <c r="AK224" s="477"/>
      <c r="AL224" s="477"/>
      <c r="AM224" s="477"/>
      <c r="AN224" s="477"/>
      <c r="AO224" s="477"/>
      <c r="AP224" s="477"/>
      <c r="AQ224" s="478"/>
    </row>
    <row r="225" spans="1:43" ht="22.5" customHeight="1" thickBot="1">
      <c r="A225" s="341"/>
      <c r="B225" s="342"/>
      <c r="C225" s="440"/>
      <c r="D225" s="447"/>
      <c r="E225" s="437"/>
      <c r="F225" s="472"/>
      <c r="G225" s="476"/>
      <c r="H225" s="477"/>
      <c r="I225" s="477"/>
      <c r="J225" s="477"/>
      <c r="K225" s="477"/>
      <c r="L225" s="477"/>
      <c r="M225" s="477"/>
      <c r="N225" s="477"/>
      <c r="O225" s="477"/>
      <c r="P225" s="477"/>
      <c r="Q225" s="477"/>
      <c r="R225" s="477"/>
      <c r="S225" s="477"/>
      <c r="T225" s="477"/>
      <c r="U225" s="477"/>
      <c r="V225" s="477"/>
      <c r="W225" s="477"/>
      <c r="X225" s="477"/>
      <c r="Y225" s="477"/>
      <c r="Z225" s="477"/>
      <c r="AA225" s="477"/>
      <c r="AB225" s="477"/>
      <c r="AC225" s="477"/>
      <c r="AD225" s="477"/>
      <c r="AE225" s="477"/>
      <c r="AF225" s="477"/>
      <c r="AG225" s="477"/>
      <c r="AH225" s="477"/>
      <c r="AI225" s="477"/>
      <c r="AJ225" s="477"/>
      <c r="AK225" s="477"/>
      <c r="AL225" s="477"/>
      <c r="AM225" s="477"/>
      <c r="AN225" s="477"/>
      <c r="AO225" s="477"/>
      <c r="AP225" s="477"/>
      <c r="AQ225" s="478"/>
    </row>
    <row r="226" spans="1:43" ht="19.5" customHeight="1" thickBot="1">
      <c r="A226" s="341">
        <v>12</v>
      </c>
      <c r="B226" s="342" t="s">
        <v>181</v>
      </c>
      <c r="C226" s="440">
        <v>0</v>
      </c>
      <c r="D226" s="448">
        <v>0</v>
      </c>
      <c r="E226" s="436">
        <f>C226/33%</f>
        <v>0</v>
      </c>
      <c r="F226" s="471">
        <f>D226/33%</f>
        <v>0</v>
      </c>
      <c r="G226" s="476"/>
      <c r="H226" s="477"/>
      <c r="I226" s="477"/>
      <c r="J226" s="477"/>
      <c r="K226" s="477"/>
      <c r="L226" s="477"/>
      <c r="M226" s="477"/>
      <c r="N226" s="477"/>
      <c r="O226" s="477"/>
      <c r="P226" s="477"/>
      <c r="Q226" s="477"/>
      <c r="R226" s="477"/>
      <c r="S226" s="477"/>
      <c r="T226" s="477"/>
      <c r="U226" s="477"/>
      <c r="V226" s="477"/>
      <c r="W226" s="477"/>
      <c r="X226" s="477"/>
      <c r="Y226" s="477"/>
      <c r="Z226" s="477"/>
      <c r="AA226" s="477"/>
      <c r="AB226" s="477"/>
      <c r="AC226" s="477"/>
      <c r="AD226" s="477"/>
      <c r="AE226" s="477"/>
      <c r="AF226" s="477"/>
      <c r="AG226" s="477"/>
      <c r="AH226" s="477"/>
      <c r="AI226" s="477"/>
      <c r="AJ226" s="477"/>
      <c r="AK226" s="477"/>
      <c r="AL226" s="477"/>
      <c r="AM226" s="477"/>
      <c r="AN226" s="477"/>
      <c r="AO226" s="477"/>
      <c r="AP226" s="477"/>
      <c r="AQ226" s="478"/>
    </row>
    <row r="227" spans="1:43" ht="19.5" customHeight="1" thickBot="1">
      <c r="A227" s="341"/>
      <c r="B227" s="342"/>
      <c r="C227" s="440"/>
      <c r="D227" s="448"/>
      <c r="E227" s="437"/>
      <c r="F227" s="472"/>
      <c r="G227" s="476"/>
      <c r="H227" s="477"/>
      <c r="I227" s="477"/>
      <c r="J227" s="477"/>
      <c r="K227" s="477"/>
      <c r="L227" s="477"/>
      <c r="M227" s="477"/>
      <c r="N227" s="477"/>
      <c r="O227" s="477"/>
      <c r="P227" s="477"/>
      <c r="Q227" s="477"/>
      <c r="R227" s="477"/>
      <c r="S227" s="477"/>
      <c r="T227" s="477"/>
      <c r="U227" s="477"/>
      <c r="V227" s="477"/>
      <c r="W227" s="477"/>
      <c r="X227" s="477"/>
      <c r="Y227" s="477"/>
      <c r="Z227" s="477"/>
      <c r="AA227" s="477"/>
      <c r="AB227" s="477"/>
      <c r="AC227" s="477"/>
      <c r="AD227" s="477"/>
      <c r="AE227" s="477"/>
      <c r="AF227" s="477"/>
      <c r="AG227" s="477"/>
      <c r="AH227" s="477"/>
      <c r="AI227" s="477"/>
      <c r="AJ227" s="477"/>
      <c r="AK227" s="477"/>
      <c r="AL227" s="477"/>
      <c r="AM227" s="477"/>
      <c r="AN227" s="477"/>
      <c r="AO227" s="477"/>
      <c r="AP227" s="477"/>
      <c r="AQ227" s="478"/>
    </row>
    <row r="228" spans="1:43" ht="19.5" customHeight="1" thickBot="1">
      <c r="A228" s="341">
        <v>13</v>
      </c>
      <c r="B228" s="342" t="s">
        <v>16</v>
      </c>
      <c r="C228" s="440">
        <v>3</v>
      </c>
      <c r="D228" s="446">
        <v>0</v>
      </c>
      <c r="E228" s="436">
        <f>C228/33%</f>
        <v>9.0909090909090899</v>
      </c>
      <c r="F228" s="471">
        <f>D228/33%</f>
        <v>0</v>
      </c>
      <c r="G228" s="476"/>
      <c r="H228" s="477"/>
      <c r="I228" s="477"/>
      <c r="J228" s="477"/>
      <c r="K228" s="477"/>
      <c r="L228" s="477"/>
      <c r="M228" s="477"/>
      <c r="N228" s="477"/>
      <c r="O228" s="477"/>
      <c r="P228" s="477"/>
      <c r="Q228" s="477"/>
      <c r="R228" s="477"/>
      <c r="S228" s="477"/>
      <c r="T228" s="477"/>
      <c r="U228" s="477"/>
      <c r="V228" s="477"/>
      <c r="W228" s="477"/>
      <c r="X228" s="477"/>
      <c r="Y228" s="477"/>
      <c r="Z228" s="477"/>
      <c r="AA228" s="477"/>
      <c r="AB228" s="477"/>
      <c r="AC228" s="477"/>
      <c r="AD228" s="477"/>
      <c r="AE228" s="477"/>
      <c r="AF228" s="477"/>
      <c r="AG228" s="477"/>
      <c r="AH228" s="477"/>
      <c r="AI228" s="477"/>
      <c r="AJ228" s="477"/>
      <c r="AK228" s="477"/>
      <c r="AL228" s="477"/>
      <c r="AM228" s="477"/>
      <c r="AN228" s="477"/>
      <c r="AO228" s="477"/>
      <c r="AP228" s="477"/>
      <c r="AQ228" s="478"/>
    </row>
    <row r="229" spans="1:43" ht="19.5" customHeight="1" thickBot="1">
      <c r="A229" s="341"/>
      <c r="B229" s="342"/>
      <c r="C229" s="440"/>
      <c r="D229" s="447"/>
      <c r="E229" s="437"/>
      <c r="F229" s="472"/>
      <c r="G229" s="476"/>
      <c r="H229" s="477"/>
      <c r="I229" s="477"/>
      <c r="J229" s="477"/>
      <c r="K229" s="477"/>
      <c r="L229" s="477"/>
      <c r="M229" s="477"/>
      <c r="N229" s="477"/>
      <c r="O229" s="477"/>
      <c r="P229" s="477"/>
      <c r="Q229" s="477"/>
      <c r="R229" s="477"/>
      <c r="S229" s="477"/>
      <c r="T229" s="477"/>
      <c r="U229" s="477"/>
      <c r="V229" s="477"/>
      <c r="W229" s="477"/>
      <c r="X229" s="477"/>
      <c r="Y229" s="477"/>
      <c r="Z229" s="477"/>
      <c r="AA229" s="477"/>
      <c r="AB229" s="477"/>
      <c r="AC229" s="477"/>
      <c r="AD229" s="477"/>
      <c r="AE229" s="477"/>
      <c r="AF229" s="477"/>
      <c r="AG229" s="477"/>
      <c r="AH229" s="477"/>
      <c r="AI229" s="477"/>
      <c r="AJ229" s="477"/>
      <c r="AK229" s="477"/>
      <c r="AL229" s="477"/>
      <c r="AM229" s="477"/>
      <c r="AN229" s="477"/>
      <c r="AO229" s="477"/>
      <c r="AP229" s="477"/>
      <c r="AQ229" s="478"/>
    </row>
    <row r="230" spans="1:43" ht="18.75" customHeight="1">
      <c r="A230" s="333" t="s">
        <v>48</v>
      </c>
      <c r="B230" s="334"/>
      <c r="C230" s="337">
        <f>SUM(C204:C228)</f>
        <v>60</v>
      </c>
      <c r="D230" s="491">
        <f>SUM(D204:D229)</f>
        <v>45</v>
      </c>
      <c r="E230" s="489" t="s">
        <v>172</v>
      </c>
      <c r="F230" s="487" t="s">
        <v>172</v>
      </c>
      <c r="G230" s="476"/>
      <c r="H230" s="477"/>
      <c r="I230" s="477"/>
      <c r="J230" s="477"/>
      <c r="K230" s="477"/>
      <c r="L230" s="477"/>
      <c r="M230" s="477"/>
      <c r="N230" s="477"/>
      <c r="O230" s="477"/>
      <c r="P230" s="477"/>
      <c r="Q230" s="477"/>
      <c r="R230" s="477"/>
      <c r="S230" s="477"/>
      <c r="T230" s="477"/>
      <c r="U230" s="477"/>
      <c r="V230" s="477"/>
      <c r="W230" s="477"/>
      <c r="X230" s="477"/>
      <c r="Y230" s="477"/>
      <c r="Z230" s="477"/>
      <c r="AA230" s="477"/>
      <c r="AB230" s="477"/>
      <c r="AC230" s="477"/>
      <c r="AD230" s="477"/>
      <c r="AE230" s="477"/>
      <c r="AF230" s="477"/>
      <c r="AG230" s="477"/>
      <c r="AH230" s="477"/>
      <c r="AI230" s="477"/>
      <c r="AJ230" s="477"/>
      <c r="AK230" s="477"/>
      <c r="AL230" s="477"/>
      <c r="AM230" s="477"/>
      <c r="AN230" s="477"/>
      <c r="AO230" s="477"/>
      <c r="AP230" s="477"/>
      <c r="AQ230" s="478"/>
    </row>
    <row r="231" spans="1:43" ht="19.5" customHeight="1" thickBot="1">
      <c r="A231" s="335"/>
      <c r="B231" s="336"/>
      <c r="C231" s="338"/>
      <c r="D231" s="354"/>
      <c r="E231" s="490"/>
      <c r="F231" s="488"/>
      <c r="G231" s="479"/>
      <c r="H231" s="480"/>
      <c r="I231" s="480"/>
      <c r="J231" s="480"/>
      <c r="K231" s="480"/>
      <c r="L231" s="480"/>
      <c r="M231" s="480"/>
      <c r="N231" s="480"/>
      <c r="O231" s="480"/>
      <c r="P231" s="480"/>
      <c r="Q231" s="480"/>
      <c r="R231" s="480"/>
      <c r="S231" s="480"/>
      <c r="T231" s="480"/>
      <c r="U231" s="480"/>
      <c r="V231" s="480"/>
      <c r="W231" s="480"/>
      <c r="X231" s="480"/>
      <c r="Y231" s="480"/>
      <c r="Z231" s="480"/>
      <c r="AA231" s="480"/>
      <c r="AB231" s="480"/>
      <c r="AC231" s="480"/>
      <c r="AD231" s="480"/>
      <c r="AE231" s="480"/>
      <c r="AF231" s="480"/>
      <c r="AG231" s="480"/>
      <c r="AH231" s="480"/>
      <c r="AI231" s="480"/>
      <c r="AJ231" s="480"/>
      <c r="AK231" s="480"/>
      <c r="AL231" s="480"/>
      <c r="AM231" s="480"/>
      <c r="AN231" s="480"/>
      <c r="AO231" s="480"/>
      <c r="AP231" s="480"/>
      <c r="AQ231" s="481"/>
    </row>
    <row r="232" spans="1:43" ht="41.25" customHeight="1" thickBot="1">
      <c r="A232" s="318" t="s">
        <v>238</v>
      </c>
      <c r="B232" s="319"/>
      <c r="C232" s="319"/>
      <c r="D232" s="319"/>
      <c r="E232" s="320"/>
      <c r="F232" s="321"/>
      <c r="G232" s="321"/>
      <c r="H232" s="321"/>
      <c r="I232" s="321"/>
      <c r="J232" s="321"/>
      <c r="K232" s="321"/>
      <c r="L232" s="321"/>
      <c r="M232" s="321"/>
      <c r="N232" s="321"/>
      <c r="O232" s="321"/>
      <c r="P232" s="321"/>
      <c r="Q232" s="321"/>
      <c r="R232" s="321"/>
      <c r="S232" s="321"/>
      <c r="T232" s="321"/>
      <c r="U232" s="321"/>
      <c r="V232" s="321"/>
      <c r="W232" s="321"/>
      <c r="X232" s="321"/>
      <c r="Y232" s="321"/>
      <c r="Z232" s="321"/>
      <c r="AA232" s="321"/>
      <c r="AB232" s="321"/>
      <c r="AC232" s="321"/>
      <c r="AD232" s="321"/>
      <c r="AE232" s="321"/>
      <c r="AF232" s="321"/>
      <c r="AG232" s="321"/>
      <c r="AH232" s="321"/>
      <c r="AI232" s="321"/>
      <c r="AJ232" s="321"/>
      <c r="AK232" s="321"/>
      <c r="AL232" s="321"/>
      <c r="AM232" s="321"/>
      <c r="AN232" s="321"/>
      <c r="AO232" s="321"/>
      <c r="AP232" s="321"/>
      <c r="AQ232" s="322"/>
    </row>
    <row r="233" spans="1:43" ht="34.5" customHeight="1">
      <c r="A233" s="344"/>
      <c r="B233" s="345"/>
      <c r="C233" s="343" t="s">
        <v>182</v>
      </c>
      <c r="D233" s="329" t="s">
        <v>239</v>
      </c>
      <c r="E233" s="323"/>
      <c r="F233" s="324"/>
      <c r="G233" s="324"/>
      <c r="H233" s="324"/>
      <c r="I233" s="324"/>
      <c r="J233" s="324"/>
      <c r="K233" s="324"/>
      <c r="L233" s="324"/>
      <c r="M233" s="324"/>
      <c r="N233" s="324"/>
      <c r="O233" s="324"/>
      <c r="P233" s="324"/>
      <c r="Q233" s="324"/>
      <c r="R233" s="324"/>
      <c r="S233" s="324"/>
      <c r="T233" s="324"/>
      <c r="U233" s="324"/>
      <c r="V233" s="324"/>
      <c r="W233" s="324"/>
      <c r="X233" s="324"/>
      <c r="Y233" s="324"/>
      <c r="Z233" s="324"/>
      <c r="AA233" s="324"/>
      <c r="AB233" s="324"/>
      <c r="AC233" s="324"/>
      <c r="AD233" s="324"/>
      <c r="AE233" s="324"/>
      <c r="AF233" s="324"/>
      <c r="AG233" s="324"/>
      <c r="AH233" s="324"/>
      <c r="AI233" s="324"/>
      <c r="AJ233" s="324"/>
      <c r="AK233" s="324"/>
      <c r="AL233" s="324"/>
      <c r="AM233" s="324"/>
      <c r="AN233" s="324"/>
      <c r="AO233" s="324"/>
      <c r="AP233" s="324"/>
      <c r="AQ233" s="325"/>
    </row>
    <row r="234" spans="1:43" ht="59.25" customHeight="1" thickBot="1">
      <c r="A234" s="346"/>
      <c r="B234" s="347"/>
      <c r="C234" s="343"/>
      <c r="D234" s="329"/>
      <c r="E234" s="323"/>
      <c r="F234" s="324"/>
      <c r="G234" s="324"/>
      <c r="H234" s="324"/>
      <c r="I234" s="324"/>
      <c r="J234" s="324"/>
      <c r="K234" s="324"/>
      <c r="L234" s="324"/>
      <c r="M234" s="324"/>
      <c r="N234" s="324"/>
      <c r="O234" s="324"/>
      <c r="P234" s="324"/>
      <c r="Q234" s="324"/>
      <c r="R234" s="324"/>
      <c r="S234" s="324"/>
      <c r="T234" s="324"/>
      <c r="U234" s="324"/>
      <c r="V234" s="324"/>
      <c r="W234" s="324"/>
      <c r="X234" s="324"/>
      <c r="Y234" s="324"/>
      <c r="Z234" s="324"/>
      <c r="AA234" s="324"/>
      <c r="AB234" s="324"/>
      <c r="AC234" s="324"/>
      <c r="AD234" s="324"/>
      <c r="AE234" s="324"/>
      <c r="AF234" s="324"/>
      <c r="AG234" s="324"/>
      <c r="AH234" s="324"/>
      <c r="AI234" s="324"/>
      <c r="AJ234" s="324"/>
      <c r="AK234" s="324"/>
      <c r="AL234" s="324"/>
      <c r="AM234" s="324"/>
      <c r="AN234" s="324"/>
      <c r="AO234" s="324"/>
      <c r="AP234" s="324"/>
      <c r="AQ234" s="325"/>
    </row>
    <row r="235" spans="1:43" ht="19.5" customHeight="1" thickBot="1">
      <c r="A235" s="341">
        <v>1</v>
      </c>
      <c r="B235" s="342" t="s">
        <v>232</v>
      </c>
      <c r="C235" s="348">
        <v>0</v>
      </c>
      <c r="D235" s="330">
        <v>0</v>
      </c>
      <c r="E235" s="323"/>
      <c r="F235" s="324"/>
      <c r="G235" s="324"/>
      <c r="H235" s="324"/>
      <c r="I235" s="324"/>
      <c r="J235" s="324"/>
      <c r="K235" s="324"/>
      <c r="L235" s="324"/>
      <c r="M235" s="324"/>
      <c r="N235" s="324"/>
      <c r="O235" s="324"/>
      <c r="P235" s="324"/>
      <c r="Q235" s="324"/>
      <c r="R235" s="324"/>
      <c r="S235" s="324"/>
      <c r="T235" s="324"/>
      <c r="U235" s="324"/>
      <c r="V235" s="324"/>
      <c r="W235" s="324"/>
      <c r="X235" s="324"/>
      <c r="Y235" s="324"/>
      <c r="Z235" s="324"/>
      <c r="AA235" s="324"/>
      <c r="AB235" s="324"/>
      <c r="AC235" s="324"/>
      <c r="AD235" s="324"/>
      <c r="AE235" s="324"/>
      <c r="AF235" s="324"/>
      <c r="AG235" s="324"/>
      <c r="AH235" s="324"/>
      <c r="AI235" s="324"/>
      <c r="AJ235" s="324"/>
      <c r="AK235" s="324"/>
      <c r="AL235" s="324"/>
      <c r="AM235" s="324"/>
      <c r="AN235" s="324"/>
      <c r="AO235" s="324"/>
      <c r="AP235" s="324"/>
      <c r="AQ235" s="325"/>
    </row>
    <row r="236" spans="1:43" ht="19.5" customHeight="1" thickBot="1">
      <c r="A236" s="341"/>
      <c r="B236" s="342"/>
      <c r="C236" s="349"/>
      <c r="D236" s="331"/>
      <c r="E236" s="323"/>
      <c r="F236" s="324"/>
      <c r="G236" s="324"/>
      <c r="H236" s="324"/>
      <c r="I236" s="324"/>
      <c r="J236" s="324"/>
      <c r="K236" s="324"/>
      <c r="L236" s="324"/>
      <c r="M236" s="324"/>
      <c r="N236" s="324"/>
      <c r="O236" s="324"/>
      <c r="P236" s="324"/>
      <c r="Q236" s="324"/>
      <c r="R236" s="324"/>
      <c r="S236" s="324"/>
      <c r="T236" s="324"/>
      <c r="U236" s="324"/>
      <c r="V236" s="324"/>
      <c r="W236" s="324"/>
      <c r="X236" s="324"/>
      <c r="Y236" s="324"/>
      <c r="Z236" s="324"/>
      <c r="AA236" s="324"/>
      <c r="AB236" s="324"/>
      <c r="AC236" s="324"/>
      <c r="AD236" s="324"/>
      <c r="AE236" s="324"/>
      <c r="AF236" s="324"/>
      <c r="AG236" s="324"/>
      <c r="AH236" s="324"/>
      <c r="AI236" s="324"/>
      <c r="AJ236" s="324"/>
      <c r="AK236" s="324"/>
      <c r="AL236" s="324"/>
      <c r="AM236" s="324"/>
      <c r="AN236" s="324"/>
      <c r="AO236" s="324"/>
      <c r="AP236" s="324"/>
      <c r="AQ236" s="325"/>
    </row>
    <row r="237" spans="1:43" ht="19.5" customHeight="1" thickBot="1">
      <c r="A237" s="341">
        <v>2</v>
      </c>
      <c r="B237" s="342" t="s">
        <v>174</v>
      </c>
      <c r="C237" s="350">
        <v>6</v>
      </c>
      <c r="D237" s="332">
        <f>C237/15%</f>
        <v>40</v>
      </c>
      <c r="E237" s="323"/>
      <c r="F237" s="324"/>
      <c r="G237" s="324"/>
      <c r="H237" s="324"/>
      <c r="I237" s="324"/>
      <c r="J237" s="324"/>
      <c r="K237" s="324"/>
      <c r="L237" s="324"/>
      <c r="M237" s="324"/>
      <c r="N237" s="324"/>
      <c r="O237" s="324"/>
      <c r="P237" s="324"/>
      <c r="Q237" s="324"/>
      <c r="R237" s="324"/>
      <c r="S237" s="324"/>
      <c r="T237" s="324"/>
      <c r="U237" s="324"/>
      <c r="V237" s="324"/>
      <c r="W237" s="324"/>
      <c r="X237" s="324"/>
      <c r="Y237" s="324"/>
      <c r="Z237" s="324"/>
      <c r="AA237" s="324"/>
      <c r="AB237" s="324"/>
      <c r="AC237" s="324"/>
      <c r="AD237" s="324"/>
      <c r="AE237" s="324"/>
      <c r="AF237" s="324"/>
      <c r="AG237" s="324"/>
      <c r="AH237" s="324"/>
      <c r="AI237" s="324"/>
      <c r="AJ237" s="324"/>
      <c r="AK237" s="324"/>
      <c r="AL237" s="324"/>
      <c r="AM237" s="324"/>
      <c r="AN237" s="324"/>
      <c r="AO237" s="324"/>
      <c r="AP237" s="324"/>
      <c r="AQ237" s="325"/>
    </row>
    <row r="238" spans="1:43" ht="19.5" customHeight="1" thickBot="1">
      <c r="A238" s="341"/>
      <c r="B238" s="342"/>
      <c r="C238" s="350"/>
      <c r="D238" s="332"/>
      <c r="E238" s="323"/>
      <c r="F238" s="324"/>
      <c r="G238" s="324"/>
      <c r="H238" s="324"/>
      <c r="I238" s="324"/>
      <c r="J238" s="324"/>
      <c r="K238" s="324"/>
      <c r="L238" s="324"/>
      <c r="M238" s="324"/>
      <c r="N238" s="324"/>
      <c r="O238" s="324"/>
      <c r="P238" s="324"/>
      <c r="Q238" s="324"/>
      <c r="R238" s="324"/>
      <c r="S238" s="324"/>
      <c r="T238" s="324"/>
      <c r="U238" s="324"/>
      <c r="V238" s="324"/>
      <c r="W238" s="324"/>
      <c r="X238" s="324"/>
      <c r="Y238" s="324"/>
      <c r="Z238" s="324"/>
      <c r="AA238" s="324"/>
      <c r="AB238" s="324"/>
      <c r="AC238" s="324"/>
      <c r="AD238" s="324"/>
      <c r="AE238" s="324"/>
      <c r="AF238" s="324"/>
      <c r="AG238" s="324"/>
      <c r="AH238" s="324"/>
      <c r="AI238" s="324"/>
      <c r="AJ238" s="324"/>
      <c r="AK238" s="324"/>
      <c r="AL238" s="324"/>
      <c r="AM238" s="324"/>
      <c r="AN238" s="324"/>
      <c r="AO238" s="324"/>
      <c r="AP238" s="324"/>
      <c r="AQ238" s="325"/>
    </row>
    <row r="239" spans="1:43" ht="19.5" customHeight="1" thickBot="1">
      <c r="A239" s="341">
        <v>3</v>
      </c>
      <c r="B239" s="342" t="s">
        <v>175</v>
      </c>
      <c r="C239" s="348">
        <v>0</v>
      </c>
      <c r="D239" s="330">
        <v>0</v>
      </c>
      <c r="E239" s="323"/>
      <c r="F239" s="324"/>
      <c r="G239" s="324"/>
      <c r="H239" s="324"/>
      <c r="I239" s="324"/>
      <c r="J239" s="324"/>
      <c r="K239" s="324"/>
      <c r="L239" s="324"/>
      <c r="M239" s="324"/>
      <c r="N239" s="324"/>
      <c r="O239" s="324"/>
      <c r="P239" s="324"/>
      <c r="Q239" s="324"/>
      <c r="R239" s="324"/>
      <c r="S239" s="324"/>
      <c r="T239" s="324"/>
      <c r="U239" s="324"/>
      <c r="V239" s="324"/>
      <c r="W239" s="324"/>
      <c r="X239" s="324"/>
      <c r="Y239" s="324"/>
      <c r="Z239" s="324"/>
      <c r="AA239" s="324"/>
      <c r="AB239" s="324"/>
      <c r="AC239" s="324"/>
      <c r="AD239" s="324"/>
      <c r="AE239" s="324"/>
      <c r="AF239" s="324"/>
      <c r="AG239" s="324"/>
      <c r="AH239" s="324"/>
      <c r="AI239" s="324"/>
      <c r="AJ239" s="324"/>
      <c r="AK239" s="324"/>
      <c r="AL239" s="324"/>
      <c r="AM239" s="324"/>
      <c r="AN239" s="324"/>
      <c r="AO239" s="324"/>
      <c r="AP239" s="324"/>
      <c r="AQ239" s="325"/>
    </row>
    <row r="240" spans="1:43" ht="19.5" customHeight="1" thickBot="1">
      <c r="A240" s="341"/>
      <c r="B240" s="342"/>
      <c r="C240" s="349"/>
      <c r="D240" s="331"/>
      <c r="E240" s="323"/>
      <c r="F240" s="324"/>
      <c r="G240" s="324"/>
      <c r="H240" s="324"/>
      <c r="I240" s="324"/>
      <c r="J240" s="324"/>
      <c r="K240" s="324"/>
      <c r="L240" s="324"/>
      <c r="M240" s="324"/>
      <c r="N240" s="324"/>
      <c r="O240" s="324"/>
      <c r="P240" s="324"/>
      <c r="Q240" s="324"/>
      <c r="R240" s="324"/>
      <c r="S240" s="324"/>
      <c r="T240" s="324"/>
      <c r="U240" s="324"/>
      <c r="V240" s="324"/>
      <c r="W240" s="324"/>
      <c r="X240" s="324"/>
      <c r="Y240" s="324"/>
      <c r="Z240" s="324"/>
      <c r="AA240" s="324"/>
      <c r="AB240" s="324"/>
      <c r="AC240" s="324"/>
      <c r="AD240" s="324"/>
      <c r="AE240" s="324"/>
      <c r="AF240" s="324"/>
      <c r="AG240" s="324"/>
      <c r="AH240" s="324"/>
      <c r="AI240" s="324"/>
      <c r="AJ240" s="324"/>
      <c r="AK240" s="324"/>
      <c r="AL240" s="324"/>
      <c r="AM240" s="324"/>
      <c r="AN240" s="324"/>
      <c r="AO240" s="324"/>
      <c r="AP240" s="324"/>
      <c r="AQ240" s="325"/>
    </row>
    <row r="241" spans="1:43" ht="12.75" customHeight="1">
      <c r="A241" s="333" t="s">
        <v>48</v>
      </c>
      <c r="B241" s="334"/>
      <c r="C241" s="337">
        <v>6</v>
      </c>
      <c r="D241" s="339" t="s">
        <v>172</v>
      </c>
      <c r="E241" s="323"/>
      <c r="F241" s="324"/>
      <c r="G241" s="324"/>
      <c r="H241" s="324"/>
      <c r="I241" s="324"/>
      <c r="J241" s="324"/>
      <c r="K241" s="324"/>
      <c r="L241" s="324"/>
      <c r="M241" s="324"/>
      <c r="N241" s="324"/>
      <c r="O241" s="324"/>
      <c r="P241" s="324"/>
      <c r="Q241" s="324"/>
      <c r="R241" s="324"/>
      <c r="S241" s="324"/>
      <c r="T241" s="324"/>
      <c r="U241" s="324"/>
      <c r="V241" s="324"/>
      <c r="W241" s="324"/>
      <c r="X241" s="324"/>
      <c r="Y241" s="324"/>
      <c r="Z241" s="324"/>
      <c r="AA241" s="324"/>
      <c r="AB241" s="324"/>
      <c r="AC241" s="324"/>
      <c r="AD241" s="324"/>
      <c r="AE241" s="324"/>
      <c r="AF241" s="324"/>
      <c r="AG241" s="324"/>
      <c r="AH241" s="324"/>
      <c r="AI241" s="324"/>
      <c r="AJ241" s="324"/>
      <c r="AK241" s="324"/>
      <c r="AL241" s="324"/>
      <c r="AM241" s="324"/>
      <c r="AN241" s="324"/>
      <c r="AO241" s="324"/>
      <c r="AP241" s="324"/>
      <c r="AQ241" s="325"/>
    </row>
    <row r="242" spans="1:43" ht="13.5" customHeight="1" thickBot="1">
      <c r="A242" s="335"/>
      <c r="B242" s="336"/>
      <c r="C242" s="338"/>
      <c r="D242" s="340"/>
      <c r="E242" s="326"/>
      <c r="F242" s="327"/>
      <c r="G242" s="327"/>
      <c r="H242" s="327"/>
      <c r="I242" s="327"/>
      <c r="J242" s="327"/>
      <c r="K242" s="327"/>
      <c r="L242" s="327"/>
      <c r="M242" s="327"/>
      <c r="N242" s="327"/>
      <c r="O242" s="327"/>
      <c r="P242" s="327"/>
      <c r="Q242" s="327"/>
      <c r="R242" s="327"/>
      <c r="S242" s="327"/>
      <c r="T242" s="327"/>
      <c r="U242" s="327"/>
      <c r="V242" s="327"/>
      <c r="W242" s="327"/>
      <c r="X242" s="327"/>
      <c r="Y242" s="327"/>
      <c r="Z242" s="327"/>
      <c r="AA242" s="327"/>
      <c r="AB242" s="327"/>
      <c r="AC242" s="327"/>
      <c r="AD242" s="327"/>
      <c r="AE242" s="327"/>
      <c r="AF242" s="327"/>
      <c r="AG242" s="327"/>
      <c r="AH242" s="327"/>
      <c r="AI242" s="327"/>
      <c r="AJ242" s="327"/>
      <c r="AK242" s="327"/>
      <c r="AL242" s="327"/>
      <c r="AM242" s="327"/>
      <c r="AN242" s="327"/>
      <c r="AO242" s="327"/>
      <c r="AP242" s="327"/>
      <c r="AQ242" s="328"/>
    </row>
    <row r="243" spans="1:43">
      <c r="B243" s="5"/>
      <c r="C243" s="210"/>
      <c r="D243" s="117"/>
      <c r="E243" s="302"/>
      <c r="F243" s="303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</row>
    <row r="244" spans="1:43">
      <c r="B244" s="5"/>
      <c r="C244" s="210"/>
      <c r="D244" s="117"/>
      <c r="E244" s="5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</row>
    <row r="245" spans="1:43">
      <c r="B245" s="5"/>
      <c r="C245" s="210"/>
      <c r="D245" s="117"/>
      <c r="E245" s="5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</row>
    <row r="246" spans="1:43">
      <c r="B246" s="5"/>
      <c r="C246" s="210"/>
      <c r="D246" s="117"/>
      <c r="E246" s="5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</row>
    <row r="247" spans="1:43">
      <c r="B247" s="5"/>
      <c r="C247" s="210"/>
      <c r="D247" s="117"/>
      <c r="E247" s="5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</row>
    <row r="248" spans="1:43">
      <c r="B248" s="5"/>
      <c r="C248" s="210"/>
      <c r="D248" s="117"/>
      <c r="E248" s="5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</row>
    <row r="249" spans="1:43">
      <c r="B249" s="5"/>
      <c r="C249" s="210"/>
      <c r="D249" s="117"/>
      <c r="E249" s="5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</row>
    <row r="250" spans="1:43">
      <c r="B250" s="5"/>
      <c r="C250" s="210"/>
      <c r="D250" s="117"/>
      <c r="E250" s="5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</row>
    <row r="251" spans="1:43">
      <c r="B251" s="5"/>
      <c r="C251" s="210"/>
      <c r="D251" s="117"/>
      <c r="E251" s="5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</row>
    <row r="252" spans="1:43">
      <c r="B252" s="5"/>
      <c r="C252" s="210"/>
      <c r="D252" s="117"/>
      <c r="E252" s="5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</row>
    <row r="253" spans="1:43">
      <c r="B253" s="5"/>
      <c r="C253" s="210"/>
      <c r="D253" s="117"/>
      <c r="E253" s="5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</row>
    <row r="254" spans="1:43">
      <c r="B254" s="5"/>
      <c r="C254" s="210"/>
      <c r="D254" s="117"/>
      <c r="E254" s="5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</row>
    <row r="255" spans="1:43">
      <c r="B255" s="5"/>
      <c r="C255" s="210"/>
      <c r="D255" s="117"/>
      <c r="E255" s="5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</row>
    <row r="256" spans="1:43">
      <c r="B256" s="5"/>
      <c r="C256" s="210"/>
      <c r="D256" s="117"/>
      <c r="E256" s="5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</row>
    <row r="257" spans="2:43">
      <c r="B257" s="5"/>
      <c r="C257" s="210"/>
      <c r="D257" s="117"/>
      <c r="E257" s="5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</row>
    <row r="258" spans="2:43">
      <c r="B258" s="5"/>
      <c r="C258" s="210"/>
      <c r="D258" s="117"/>
      <c r="E258" s="5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</row>
    <row r="259" spans="2:43">
      <c r="B259" s="5"/>
      <c r="C259" s="210"/>
      <c r="D259" s="117"/>
      <c r="E259" s="5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</row>
    <row r="260" spans="2:43">
      <c r="B260" s="5"/>
      <c r="C260" s="210"/>
      <c r="D260" s="117"/>
      <c r="E260" s="5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</row>
    <row r="261" spans="2:43">
      <c r="B261" s="5"/>
      <c r="C261" s="210"/>
      <c r="D261" s="117"/>
      <c r="E261" s="5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</row>
    <row r="262" spans="2:43">
      <c r="B262" s="5"/>
      <c r="C262" s="210"/>
      <c r="D262" s="117"/>
      <c r="E262" s="5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</row>
    <row r="263" spans="2:43">
      <c r="B263" s="5"/>
      <c r="C263" s="210"/>
      <c r="D263" s="117"/>
      <c r="E263" s="5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</row>
    <row r="264" spans="2:43">
      <c r="B264" s="5"/>
      <c r="C264" s="210"/>
      <c r="D264" s="117"/>
      <c r="E264" s="5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</row>
    <row r="265" spans="2:43">
      <c r="B265" s="5"/>
      <c r="C265" s="210"/>
      <c r="D265" s="117"/>
      <c r="E265" s="5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</row>
    <row r="266" spans="2:43">
      <c r="B266" s="5"/>
      <c r="C266" s="210"/>
      <c r="D266" s="117"/>
      <c r="E266" s="5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</row>
    <row r="267" spans="2:43">
      <c r="B267" s="5"/>
      <c r="C267" s="210"/>
      <c r="D267" s="117"/>
      <c r="E267" s="5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</row>
    <row r="268" spans="2:43">
      <c r="B268" s="5"/>
      <c r="C268" s="210"/>
      <c r="D268" s="117"/>
      <c r="E268" s="5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</row>
    <row r="269" spans="2:43">
      <c r="B269" s="5"/>
      <c r="C269" s="210"/>
      <c r="D269" s="117"/>
      <c r="E269" s="5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</row>
    <row r="270" spans="2:43">
      <c r="B270" s="5"/>
      <c r="C270" s="210"/>
      <c r="D270" s="117"/>
      <c r="E270" s="5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</row>
    <row r="271" spans="2:43">
      <c r="B271" s="5"/>
      <c r="C271" s="210"/>
      <c r="D271" s="117"/>
      <c r="E271" s="5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</row>
    <row r="272" spans="2:43">
      <c r="B272" s="5"/>
      <c r="C272" s="210"/>
      <c r="D272" s="117"/>
      <c r="E272" s="5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</row>
    <row r="273" spans="2:43">
      <c r="B273" s="5"/>
      <c r="C273" s="210"/>
      <c r="D273" s="117"/>
      <c r="E273" s="5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</row>
    <row r="274" spans="2:43">
      <c r="B274" s="5"/>
      <c r="C274" s="210"/>
      <c r="D274" s="117"/>
      <c r="E274" s="5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</row>
    <row r="275" spans="2:43">
      <c r="B275" s="5"/>
      <c r="C275" s="210"/>
      <c r="D275" s="117"/>
      <c r="E275" s="5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</row>
    <row r="276" spans="2:43">
      <c r="B276" s="5"/>
      <c r="C276" s="210"/>
      <c r="D276" s="117"/>
      <c r="E276" s="5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</row>
    <row r="277" spans="2:43">
      <c r="B277" s="5"/>
      <c r="C277" s="210"/>
      <c r="D277" s="117"/>
      <c r="E277" s="5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</row>
    <row r="278" spans="2:43">
      <c r="B278" s="5"/>
      <c r="C278" s="210"/>
      <c r="D278" s="117"/>
      <c r="E278" s="5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</row>
    <row r="279" spans="2:43">
      <c r="B279" s="5"/>
      <c r="C279" s="210"/>
      <c r="D279" s="117"/>
      <c r="E279" s="5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</row>
    <row r="280" spans="2:43">
      <c r="B280" s="5"/>
      <c r="C280" s="210"/>
      <c r="D280" s="117"/>
      <c r="E280" s="5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</row>
    <row r="281" spans="2:43">
      <c r="B281" s="5"/>
      <c r="C281" s="210"/>
      <c r="D281" s="117"/>
      <c r="E281" s="5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</row>
    <row r="282" spans="2:43">
      <c r="B282" s="5"/>
      <c r="C282" s="210"/>
      <c r="D282" s="117"/>
      <c r="E282" s="5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</row>
    <row r="283" spans="2:43">
      <c r="B283" s="5"/>
      <c r="C283" s="210"/>
      <c r="D283" s="117"/>
      <c r="E283" s="5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</row>
    <row r="284" spans="2:43">
      <c r="B284" s="5"/>
      <c r="C284" s="210"/>
      <c r="D284" s="117"/>
      <c r="E284" s="5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</row>
    <row r="285" spans="2:43">
      <c r="B285" s="5"/>
      <c r="C285" s="210"/>
      <c r="D285" s="117"/>
      <c r="E285" s="5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</row>
    <row r="286" spans="2:43">
      <c r="B286" s="5"/>
      <c r="C286" s="210"/>
      <c r="D286" s="117"/>
      <c r="E286" s="5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</row>
    <row r="287" spans="2:43">
      <c r="B287" s="5"/>
      <c r="C287" s="210"/>
      <c r="D287" s="117"/>
      <c r="E287" s="5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</row>
    <row r="288" spans="2:43">
      <c r="B288" s="5"/>
      <c r="C288" s="210"/>
      <c r="D288" s="117"/>
      <c r="E288" s="5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</row>
    <row r="289" spans="2:43">
      <c r="B289" s="5"/>
      <c r="C289" s="210"/>
      <c r="D289" s="117"/>
      <c r="E289" s="5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</row>
    <row r="290" spans="2:43">
      <c r="B290" s="5"/>
      <c r="C290" s="210"/>
      <c r="D290" s="117"/>
      <c r="E290" s="5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</row>
    <row r="291" spans="2:43">
      <c r="B291" s="5"/>
      <c r="C291" s="210"/>
      <c r="D291" s="117"/>
      <c r="E291" s="5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</row>
    <row r="292" spans="2:43">
      <c r="B292" s="5"/>
      <c r="C292" s="210"/>
      <c r="D292" s="117"/>
      <c r="E292" s="5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</row>
    <row r="293" spans="2:43">
      <c r="B293" s="5"/>
      <c r="C293" s="210"/>
      <c r="D293" s="117"/>
      <c r="E293" s="5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</row>
    <row r="294" spans="2:43">
      <c r="B294" s="5"/>
      <c r="C294" s="210"/>
      <c r="D294" s="117"/>
      <c r="E294" s="5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</row>
    <row r="295" spans="2:43">
      <c r="B295" s="5"/>
      <c r="C295" s="210"/>
      <c r="D295" s="117"/>
      <c r="E295" s="5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</row>
    <row r="296" spans="2:43">
      <c r="B296" s="5"/>
      <c r="C296" s="210"/>
      <c r="D296" s="117"/>
      <c r="E296" s="5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</row>
    <row r="297" spans="2:43">
      <c r="B297" s="5"/>
      <c r="C297" s="210"/>
      <c r="D297" s="117"/>
      <c r="E297" s="5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</row>
    <row r="298" spans="2:43">
      <c r="B298" s="5"/>
      <c r="C298" s="210"/>
      <c r="D298" s="117"/>
      <c r="E298" s="5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</row>
    <row r="299" spans="2:43">
      <c r="B299" s="5"/>
      <c r="C299" s="210"/>
      <c r="D299" s="117"/>
      <c r="E299" s="5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</row>
    <row r="300" spans="2:43">
      <c r="B300" s="5"/>
      <c r="C300" s="210"/>
      <c r="D300" s="117"/>
      <c r="E300" s="5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</row>
    <row r="301" spans="2:43">
      <c r="B301" s="5"/>
      <c r="C301" s="210"/>
      <c r="D301" s="117"/>
      <c r="E301" s="5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</row>
    <row r="302" spans="2:43">
      <c r="B302" s="5"/>
      <c r="C302" s="210"/>
      <c r="D302" s="117"/>
      <c r="E302" s="5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</row>
    <row r="303" spans="2:43">
      <c r="B303" s="5"/>
      <c r="C303" s="210"/>
      <c r="D303" s="117"/>
      <c r="E303" s="5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</row>
    <row r="304" spans="2:43">
      <c r="B304" s="5"/>
      <c r="C304" s="210"/>
      <c r="D304" s="117"/>
      <c r="E304" s="5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</row>
    <row r="305" spans="2:43">
      <c r="B305" s="5"/>
      <c r="C305" s="210"/>
      <c r="D305" s="117"/>
      <c r="E305" s="5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</row>
    <row r="306" spans="2:43">
      <c r="B306" s="5"/>
      <c r="C306" s="210"/>
      <c r="D306" s="117"/>
      <c r="E306" s="5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</row>
    <row r="307" spans="2:43">
      <c r="B307" s="5"/>
      <c r="C307" s="210"/>
      <c r="D307" s="117"/>
      <c r="E307" s="5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</row>
    <row r="308" spans="2:43">
      <c r="B308" s="5"/>
      <c r="C308" s="210"/>
      <c r="D308" s="117"/>
      <c r="E308" s="5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</row>
    <row r="309" spans="2:43">
      <c r="B309" s="5"/>
      <c r="C309" s="210"/>
      <c r="D309" s="117"/>
      <c r="E309" s="5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</row>
    <row r="310" spans="2:43">
      <c r="B310" s="5"/>
      <c r="C310" s="210"/>
      <c r="D310" s="117"/>
      <c r="E310" s="5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</row>
    <row r="311" spans="2:43">
      <c r="B311" s="5"/>
      <c r="C311" s="210"/>
      <c r="D311" s="117"/>
      <c r="E311" s="5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</row>
    <row r="312" spans="2:43">
      <c r="B312" s="5"/>
      <c r="C312" s="210"/>
      <c r="D312" s="117"/>
      <c r="E312" s="5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</row>
    <row r="313" spans="2:43">
      <c r="B313" s="5"/>
      <c r="C313" s="210"/>
      <c r="D313" s="117"/>
      <c r="E313" s="5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</row>
    <row r="314" spans="2:43">
      <c r="B314" s="5"/>
      <c r="C314" s="210"/>
      <c r="D314" s="117"/>
      <c r="E314" s="5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</row>
    <row r="315" spans="2:43">
      <c r="B315" s="5"/>
      <c r="C315" s="210"/>
      <c r="D315" s="117"/>
      <c r="E315" s="5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</row>
    <row r="316" spans="2:43">
      <c r="B316" s="5"/>
      <c r="C316" s="210"/>
      <c r="D316" s="117"/>
      <c r="E316" s="5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</row>
    <row r="317" spans="2:43">
      <c r="B317" s="5"/>
      <c r="C317" s="210"/>
      <c r="D317" s="117"/>
      <c r="E317" s="5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</row>
    <row r="318" spans="2:43">
      <c r="B318" s="5"/>
      <c r="C318" s="210"/>
      <c r="D318" s="117"/>
      <c r="E318" s="5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</row>
    <row r="319" spans="2:43">
      <c r="B319" s="5"/>
      <c r="C319" s="210"/>
      <c r="D319" s="117"/>
      <c r="E319" s="5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</row>
    <row r="320" spans="2:43">
      <c r="B320" s="5"/>
      <c r="C320" s="210"/>
      <c r="D320" s="117"/>
      <c r="E320" s="5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</row>
    <row r="321" spans="2:43">
      <c r="B321" s="5"/>
      <c r="C321" s="210"/>
      <c r="D321" s="117"/>
      <c r="E321" s="5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</row>
    <row r="322" spans="2:43">
      <c r="B322" s="5"/>
      <c r="C322" s="210"/>
      <c r="D322" s="117"/>
      <c r="E322" s="5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</row>
    <row r="323" spans="2:43">
      <c r="B323" s="5"/>
      <c r="C323" s="210"/>
      <c r="D323" s="117"/>
      <c r="E323" s="5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</row>
    <row r="324" spans="2:43">
      <c r="B324" s="5"/>
      <c r="C324" s="210"/>
      <c r="D324" s="117"/>
      <c r="E324" s="5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</row>
    <row r="325" spans="2:43">
      <c r="B325" s="5"/>
      <c r="C325" s="210"/>
      <c r="D325" s="117"/>
      <c r="E325" s="5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</row>
    <row r="326" spans="2:43">
      <c r="B326" s="5"/>
      <c r="C326" s="210"/>
      <c r="D326" s="117"/>
      <c r="E326" s="5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</row>
  </sheetData>
  <mergeCells count="484">
    <mergeCell ref="G202:AQ231"/>
    <mergeCell ref="A201:AQ201"/>
    <mergeCell ref="C3:D3"/>
    <mergeCell ref="A3:B3"/>
    <mergeCell ref="C230:C231"/>
    <mergeCell ref="A230:B231"/>
    <mergeCell ref="F230:F231"/>
    <mergeCell ref="E230:E231"/>
    <mergeCell ref="E222:E223"/>
    <mergeCell ref="E224:E225"/>
    <mergeCell ref="E226:E227"/>
    <mergeCell ref="F222:F223"/>
    <mergeCell ref="F224:F225"/>
    <mergeCell ref="F226:F227"/>
    <mergeCell ref="E228:E229"/>
    <mergeCell ref="F228:F229"/>
    <mergeCell ref="D230:D231"/>
    <mergeCell ref="A228:A229"/>
    <mergeCell ref="B228:B229"/>
    <mergeCell ref="C228:C229"/>
    <mergeCell ref="A222:A223"/>
    <mergeCell ref="B222:B223"/>
    <mergeCell ref="A224:A225"/>
    <mergeCell ref="B224:B225"/>
    <mergeCell ref="B226:B227"/>
    <mergeCell ref="E212:E213"/>
    <mergeCell ref="F212:F213"/>
    <mergeCell ref="E214:E215"/>
    <mergeCell ref="F214:F215"/>
    <mergeCell ref="E216:E217"/>
    <mergeCell ref="F216:F217"/>
    <mergeCell ref="E218:E219"/>
    <mergeCell ref="F218:F219"/>
    <mergeCell ref="E220:E221"/>
    <mergeCell ref="F220:F221"/>
    <mergeCell ref="D222:D223"/>
    <mergeCell ref="D224:D225"/>
    <mergeCell ref="D226:D227"/>
    <mergeCell ref="E202:F202"/>
    <mergeCell ref="C202:C203"/>
    <mergeCell ref="D202:D203"/>
    <mergeCell ref="E204:E205"/>
    <mergeCell ref="E206:E207"/>
    <mergeCell ref="E208:E209"/>
    <mergeCell ref="E210:E211"/>
    <mergeCell ref="A202:B203"/>
    <mergeCell ref="F204:F205"/>
    <mergeCell ref="F206:F207"/>
    <mergeCell ref="F208:F209"/>
    <mergeCell ref="F210:F211"/>
    <mergeCell ref="D210:D211"/>
    <mergeCell ref="A210:A211"/>
    <mergeCell ref="B210:B211"/>
    <mergeCell ref="C210:C211"/>
    <mergeCell ref="A204:A205"/>
    <mergeCell ref="B204:B205"/>
    <mergeCell ref="C204:C205"/>
    <mergeCell ref="A206:A207"/>
    <mergeCell ref="B206:B207"/>
    <mergeCell ref="C206:C207"/>
    <mergeCell ref="A208:A209"/>
    <mergeCell ref="B208:B209"/>
    <mergeCell ref="D228:D229"/>
    <mergeCell ref="C212:C213"/>
    <mergeCell ref="C216:C217"/>
    <mergeCell ref="C222:C223"/>
    <mergeCell ref="C224:C225"/>
    <mergeCell ref="C226:C227"/>
    <mergeCell ref="A216:A217"/>
    <mergeCell ref="B216:B217"/>
    <mergeCell ref="D216:D217"/>
    <mergeCell ref="A218:A219"/>
    <mergeCell ref="B218:B219"/>
    <mergeCell ref="C218:C219"/>
    <mergeCell ref="A220:A221"/>
    <mergeCell ref="B220:B221"/>
    <mergeCell ref="C220:C221"/>
    <mergeCell ref="D218:D219"/>
    <mergeCell ref="D220:D221"/>
    <mergeCell ref="A212:A213"/>
    <mergeCell ref="B212:B213"/>
    <mergeCell ref="D212:D213"/>
    <mergeCell ref="A214:A215"/>
    <mergeCell ref="B214:B215"/>
    <mergeCell ref="C214:C215"/>
    <mergeCell ref="A226:A227"/>
    <mergeCell ref="D208:D209"/>
    <mergeCell ref="D204:D205"/>
    <mergeCell ref="D206:D207"/>
    <mergeCell ref="C208:C209"/>
    <mergeCell ref="D214:D215"/>
    <mergeCell ref="A166:A167"/>
    <mergeCell ref="B166:B167"/>
    <mergeCell ref="C166:C167"/>
    <mergeCell ref="D166:D167"/>
    <mergeCell ref="A168:A169"/>
    <mergeCell ref="B168:B169"/>
    <mergeCell ref="C168:C169"/>
    <mergeCell ref="D168:D169"/>
    <mergeCell ref="A170:B171"/>
    <mergeCell ref="C170:C171"/>
    <mergeCell ref="D170:D171"/>
    <mergeCell ref="C199:C200"/>
    <mergeCell ref="D199:D200"/>
    <mergeCell ref="D189:D190"/>
    <mergeCell ref="C191:C192"/>
    <mergeCell ref="D191:D192"/>
    <mergeCell ref="C193:C194"/>
    <mergeCell ref="D193:D194"/>
    <mergeCell ref="C195:C196"/>
    <mergeCell ref="D195:D196"/>
    <mergeCell ref="C197:C198"/>
    <mergeCell ref="D197:D198"/>
    <mergeCell ref="A199:B200"/>
    <mergeCell ref="C173:C174"/>
    <mergeCell ref="D173:D174"/>
    <mergeCell ref="C175:C176"/>
    <mergeCell ref="D175:D176"/>
    <mergeCell ref="C177:C178"/>
    <mergeCell ref="D177:D178"/>
    <mergeCell ref="C179:C180"/>
    <mergeCell ref="D179:D180"/>
    <mergeCell ref="C181:C182"/>
    <mergeCell ref="D181:D182"/>
    <mergeCell ref="C183:C184"/>
    <mergeCell ref="D183:D184"/>
    <mergeCell ref="C185:C186"/>
    <mergeCell ref="D185:D186"/>
    <mergeCell ref="C187:C188"/>
    <mergeCell ref="D187:D188"/>
    <mergeCell ref="C189:C190"/>
    <mergeCell ref="A181:A182"/>
    <mergeCell ref="A183:A184"/>
    <mergeCell ref="A185:A186"/>
    <mergeCell ref="A195:A196"/>
    <mergeCell ref="A197:A198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A173:A174"/>
    <mergeCell ref="B173:B174"/>
    <mergeCell ref="A175:A176"/>
    <mergeCell ref="B175:B176"/>
    <mergeCell ref="A177:A178"/>
    <mergeCell ref="B177:B178"/>
    <mergeCell ref="A179:A180"/>
    <mergeCell ref="B179:B180"/>
    <mergeCell ref="A193:A194"/>
    <mergeCell ref="A187:A188"/>
    <mergeCell ref="A189:A190"/>
    <mergeCell ref="A191:A192"/>
    <mergeCell ref="C160:C161"/>
    <mergeCell ref="D160:D161"/>
    <mergeCell ref="C162:C163"/>
    <mergeCell ref="D162:D163"/>
    <mergeCell ref="C153:D153"/>
    <mergeCell ref="C140:D140"/>
    <mergeCell ref="C106:D106"/>
    <mergeCell ref="C149:C150"/>
    <mergeCell ref="D149:D150"/>
    <mergeCell ref="C151:C152"/>
    <mergeCell ref="D151:D152"/>
    <mergeCell ref="C154:C155"/>
    <mergeCell ref="D154:D155"/>
    <mergeCell ref="C156:C157"/>
    <mergeCell ref="D156:D157"/>
    <mergeCell ref="C158:C159"/>
    <mergeCell ref="D158:D159"/>
    <mergeCell ref="C138:C139"/>
    <mergeCell ref="D138:D139"/>
    <mergeCell ref="C141:C142"/>
    <mergeCell ref="D141:D142"/>
    <mergeCell ref="C143:C144"/>
    <mergeCell ref="D143:D144"/>
    <mergeCell ref="C145:C146"/>
    <mergeCell ref="D145:D146"/>
    <mergeCell ref="C147:C148"/>
    <mergeCell ref="D147:D148"/>
    <mergeCell ref="C128:C129"/>
    <mergeCell ref="D128:D129"/>
    <mergeCell ref="C130:C131"/>
    <mergeCell ref="D130:D131"/>
    <mergeCell ref="C132:C133"/>
    <mergeCell ref="D132:D133"/>
    <mergeCell ref="C134:C135"/>
    <mergeCell ref="D134:D135"/>
    <mergeCell ref="C136:C137"/>
    <mergeCell ref="D136:D137"/>
    <mergeCell ref="C117:C118"/>
    <mergeCell ref="D117:D118"/>
    <mergeCell ref="C119:C120"/>
    <mergeCell ref="D119:D120"/>
    <mergeCell ref="C121:C122"/>
    <mergeCell ref="D121:D122"/>
    <mergeCell ref="C124:C125"/>
    <mergeCell ref="D124:D125"/>
    <mergeCell ref="C126:C127"/>
    <mergeCell ref="D126:D127"/>
    <mergeCell ref="C107:C108"/>
    <mergeCell ref="D107:D108"/>
    <mergeCell ref="C109:C110"/>
    <mergeCell ref="D109:D110"/>
    <mergeCell ref="C111:C112"/>
    <mergeCell ref="D111:D112"/>
    <mergeCell ref="C113:C114"/>
    <mergeCell ref="D113:D114"/>
    <mergeCell ref="C115:C116"/>
    <mergeCell ref="D115:D116"/>
    <mergeCell ref="C96:C97"/>
    <mergeCell ref="C98:C99"/>
    <mergeCell ref="C100:C101"/>
    <mergeCell ref="C102:C103"/>
    <mergeCell ref="C104:C105"/>
    <mergeCell ref="D96:D97"/>
    <mergeCell ref="D98:D99"/>
    <mergeCell ref="D100:D101"/>
    <mergeCell ref="D102:D103"/>
    <mergeCell ref="D104:D105"/>
    <mergeCell ref="C85:C86"/>
    <mergeCell ref="D85:D86"/>
    <mergeCell ref="C87:C88"/>
    <mergeCell ref="D87:D88"/>
    <mergeCell ref="C89:C90"/>
    <mergeCell ref="D89:D90"/>
    <mergeCell ref="C92:C93"/>
    <mergeCell ref="C94:C95"/>
    <mergeCell ref="D92:D93"/>
    <mergeCell ref="D94:D95"/>
    <mergeCell ref="C91:D91"/>
    <mergeCell ref="A147:A148"/>
    <mergeCell ref="B147:B148"/>
    <mergeCell ref="B145:B146"/>
    <mergeCell ref="B132:B133"/>
    <mergeCell ref="A132:A133"/>
    <mergeCell ref="B134:B135"/>
    <mergeCell ref="A134:A135"/>
    <mergeCell ref="B136:B137"/>
    <mergeCell ref="A136:A137"/>
    <mergeCell ref="C69:C70"/>
    <mergeCell ref="D69:D70"/>
    <mergeCell ref="A79:B80"/>
    <mergeCell ref="C71:C72"/>
    <mergeCell ref="D71:D72"/>
    <mergeCell ref="C73:C74"/>
    <mergeCell ref="D73:D74"/>
    <mergeCell ref="C75:C76"/>
    <mergeCell ref="D75:D76"/>
    <mergeCell ref="C77:C78"/>
    <mergeCell ref="D77:D78"/>
    <mergeCell ref="C79:C80"/>
    <mergeCell ref="D79:D80"/>
    <mergeCell ref="B73:B74"/>
    <mergeCell ref="A73:A74"/>
    <mergeCell ref="B75:B76"/>
    <mergeCell ref="A75:A76"/>
    <mergeCell ref="B77:B78"/>
    <mergeCell ref="B126:B127"/>
    <mergeCell ref="A126:A127"/>
    <mergeCell ref="B128:B129"/>
    <mergeCell ref="A128:A129"/>
    <mergeCell ref="A162:B163"/>
    <mergeCell ref="B160:B161"/>
    <mergeCell ref="A160:A161"/>
    <mergeCell ref="A158:A159"/>
    <mergeCell ref="A156:A157"/>
    <mergeCell ref="A154:A155"/>
    <mergeCell ref="B154:B155"/>
    <mergeCell ref="B156:B157"/>
    <mergeCell ref="B158:B159"/>
    <mergeCell ref="B130:B131"/>
    <mergeCell ref="A130:A131"/>
    <mergeCell ref="A151:B152"/>
    <mergeCell ref="A145:A146"/>
    <mergeCell ref="B143:B144"/>
    <mergeCell ref="A143:A144"/>
    <mergeCell ref="B141:B142"/>
    <mergeCell ref="A141:A142"/>
    <mergeCell ref="A138:B139"/>
    <mergeCell ref="B149:B150"/>
    <mergeCell ref="A149:A150"/>
    <mergeCell ref="B119:B120"/>
    <mergeCell ref="A119:A120"/>
    <mergeCell ref="B121:B122"/>
    <mergeCell ref="A121:A122"/>
    <mergeCell ref="B124:B125"/>
    <mergeCell ref="A124:A125"/>
    <mergeCell ref="B113:B114"/>
    <mergeCell ref="A113:A114"/>
    <mergeCell ref="B115:B116"/>
    <mergeCell ref="A115:A116"/>
    <mergeCell ref="B117:B118"/>
    <mergeCell ref="A117:A118"/>
    <mergeCell ref="B98:B99"/>
    <mergeCell ref="A98:A99"/>
    <mergeCell ref="B107:B108"/>
    <mergeCell ref="A107:A108"/>
    <mergeCell ref="B109:B110"/>
    <mergeCell ref="A109:A110"/>
    <mergeCell ref="B111:B112"/>
    <mergeCell ref="A111:A112"/>
    <mergeCell ref="B100:B101"/>
    <mergeCell ref="A100:A101"/>
    <mergeCell ref="B102:B103"/>
    <mergeCell ref="A102:A103"/>
    <mergeCell ref="B104:B105"/>
    <mergeCell ref="A104:A105"/>
    <mergeCell ref="B94:B95"/>
    <mergeCell ref="A94:A95"/>
    <mergeCell ref="B96:B97"/>
    <mergeCell ref="A96:A97"/>
    <mergeCell ref="B67:B68"/>
    <mergeCell ref="A67:A68"/>
    <mergeCell ref="B69:B70"/>
    <mergeCell ref="A69:A70"/>
    <mergeCell ref="B71:B72"/>
    <mergeCell ref="A71:A72"/>
    <mergeCell ref="A92:A93"/>
    <mergeCell ref="B92:B93"/>
    <mergeCell ref="A89:A90"/>
    <mergeCell ref="B89:B90"/>
    <mergeCell ref="A87:A88"/>
    <mergeCell ref="B87:B88"/>
    <mergeCell ref="A37:A38"/>
    <mergeCell ref="B39:B40"/>
    <mergeCell ref="A39:A40"/>
    <mergeCell ref="F1:X1"/>
    <mergeCell ref="A6:A7"/>
    <mergeCell ref="B6:B7"/>
    <mergeCell ref="B83:B84"/>
    <mergeCell ref="A83:A84"/>
    <mergeCell ref="B85:B86"/>
    <mergeCell ref="A85:A86"/>
    <mergeCell ref="A60:B61"/>
    <mergeCell ref="B63:B64"/>
    <mergeCell ref="A63:A64"/>
    <mergeCell ref="B65:B66"/>
    <mergeCell ref="A65:A66"/>
    <mergeCell ref="A58:A59"/>
    <mergeCell ref="B58:B59"/>
    <mergeCell ref="A77:A78"/>
    <mergeCell ref="C63:C64"/>
    <mergeCell ref="D63:D64"/>
    <mergeCell ref="C65:C66"/>
    <mergeCell ref="D65:D66"/>
    <mergeCell ref="C67:C68"/>
    <mergeCell ref="D67:D68"/>
    <mergeCell ref="C45:C46"/>
    <mergeCell ref="D47:D48"/>
    <mergeCell ref="D45:D46"/>
    <mergeCell ref="C47:C48"/>
    <mergeCell ref="Y1:AD1"/>
    <mergeCell ref="AE1:AJ1"/>
    <mergeCell ref="A54:A55"/>
    <mergeCell ref="B56:B57"/>
    <mergeCell ref="A56:A57"/>
    <mergeCell ref="A47:B48"/>
    <mergeCell ref="B50:B51"/>
    <mergeCell ref="A50:A51"/>
    <mergeCell ref="B52:B53"/>
    <mergeCell ref="A52:A53"/>
    <mergeCell ref="A41:A42"/>
    <mergeCell ref="B43:B44"/>
    <mergeCell ref="B45:B46"/>
    <mergeCell ref="A43:A44"/>
    <mergeCell ref="A45:A46"/>
    <mergeCell ref="C49:D49"/>
    <mergeCell ref="C50:C51"/>
    <mergeCell ref="A33:A34"/>
    <mergeCell ref="A35:A36"/>
    <mergeCell ref="B37:B38"/>
    <mergeCell ref="C54:C55"/>
    <mergeCell ref="D54:D55"/>
    <mergeCell ref="C56:C57"/>
    <mergeCell ref="D56:D57"/>
    <mergeCell ref="C60:C61"/>
    <mergeCell ref="D60:D61"/>
    <mergeCell ref="AK1:AO1"/>
    <mergeCell ref="AP1:AQ1"/>
    <mergeCell ref="B33:B34"/>
    <mergeCell ref="B35:B36"/>
    <mergeCell ref="B41:B42"/>
    <mergeCell ref="B54:B55"/>
    <mergeCell ref="D33:D34"/>
    <mergeCell ref="D35:D36"/>
    <mergeCell ref="C33:C34"/>
    <mergeCell ref="C35:C36"/>
    <mergeCell ref="C37:C38"/>
    <mergeCell ref="D37:D38"/>
    <mergeCell ref="C39:C40"/>
    <mergeCell ref="D39:D40"/>
    <mergeCell ref="C41:C42"/>
    <mergeCell ref="D41:D42"/>
    <mergeCell ref="C43:C44"/>
    <mergeCell ref="D43:D44"/>
    <mergeCell ref="C6:C7"/>
    <mergeCell ref="A14:A15"/>
    <mergeCell ref="A16:A17"/>
    <mergeCell ref="A18:B19"/>
    <mergeCell ref="C12:C13"/>
    <mergeCell ref="C18:C19"/>
    <mergeCell ref="A30:B31"/>
    <mergeCell ref="C30:C31"/>
    <mergeCell ref="C82:D82"/>
    <mergeCell ref="A26:A27"/>
    <mergeCell ref="A28:A29"/>
    <mergeCell ref="B22:B23"/>
    <mergeCell ref="B24:B25"/>
    <mergeCell ref="B26:B27"/>
    <mergeCell ref="B28:B29"/>
    <mergeCell ref="C22:C23"/>
    <mergeCell ref="C24:C25"/>
    <mergeCell ref="C26:C27"/>
    <mergeCell ref="C28:C29"/>
    <mergeCell ref="C58:C59"/>
    <mergeCell ref="D58:D59"/>
    <mergeCell ref="D50:D51"/>
    <mergeCell ref="C52:C53"/>
    <mergeCell ref="D52:D53"/>
    <mergeCell ref="C83:C84"/>
    <mergeCell ref="A8:A9"/>
    <mergeCell ref="B8:B9"/>
    <mergeCell ref="C8:C9"/>
    <mergeCell ref="D8:D9"/>
    <mergeCell ref="E8:E9"/>
    <mergeCell ref="A10:A11"/>
    <mergeCell ref="B10:B11"/>
    <mergeCell ref="C10:C11"/>
    <mergeCell ref="D10:D11"/>
    <mergeCell ref="E10:E11"/>
    <mergeCell ref="B14:B15"/>
    <mergeCell ref="C14:C15"/>
    <mergeCell ref="D14:D15"/>
    <mergeCell ref="E14:E15"/>
    <mergeCell ref="B16:B17"/>
    <mergeCell ref="C16:C17"/>
    <mergeCell ref="D16:D17"/>
    <mergeCell ref="E16:E17"/>
    <mergeCell ref="D30:D31"/>
    <mergeCell ref="E30:E31"/>
    <mergeCell ref="D83:D84"/>
    <mergeCell ref="A22:A23"/>
    <mergeCell ref="A24:A25"/>
    <mergeCell ref="F5:AQ19"/>
    <mergeCell ref="F21:AQ31"/>
    <mergeCell ref="D18:D19"/>
    <mergeCell ref="E18:E19"/>
    <mergeCell ref="D22:D23"/>
    <mergeCell ref="D24:D25"/>
    <mergeCell ref="D26:D27"/>
    <mergeCell ref="D28:D29"/>
    <mergeCell ref="D12:D13"/>
    <mergeCell ref="E12:E13"/>
    <mergeCell ref="D6:D7"/>
    <mergeCell ref="E6:E7"/>
    <mergeCell ref="E22:E23"/>
    <mergeCell ref="E24:E25"/>
    <mergeCell ref="E26:E27"/>
    <mergeCell ref="E28:E29"/>
    <mergeCell ref="A232:D232"/>
    <mergeCell ref="E232:AQ242"/>
    <mergeCell ref="D233:D234"/>
    <mergeCell ref="D235:D236"/>
    <mergeCell ref="D237:D238"/>
    <mergeCell ref="D239:D240"/>
    <mergeCell ref="A241:B242"/>
    <mergeCell ref="C241:C242"/>
    <mergeCell ref="D241:D242"/>
    <mergeCell ref="A235:A236"/>
    <mergeCell ref="B235:B236"/>
    <mergeCell ref="A237:A238"/>
    <mergeCell ref="B237:B238"/>
    <mergeCell ref="A239:A240"/>
    <mergeCell ref="B239:B240"/>
    <mergeCell ref="C233:C234"/>
    <mergeCell ref="A233:B234"/>
    <mergeCell ref="C235:C236"/>
    <mergeCell ref="C237:C238"/>
    <mergeCell ref="C239:C240"/>
  </mergeCells>
  <pageMargins left="0.25" right="0.19685039370078741" top="0.17" bottom="0.31496062992125984" header="0.23622047244094491" footer="0.15748031496062992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S160"/>
  <sheetViews>
    <sheetView showGridLines="0" view="pageBreakPreview" zoomScale="60" zoomScaleNormal="130" workbookViewId="0">
      <pane xSplit="3" ySplit="6" topLeftCell="AB7" activePane="bottomRight" state="frozen"/>
      <selection pane="topRight" activeCell="D1" sqref="D1"/>
      <selection pane="bottomLeft" activeCell="A6" sqref="A6"/>
      <selection pane="bottomRight" activeCell="AP1" sqref="AP1:AQ1"/>
    </sheetView>
  </sheetViews>
  <sheetFormatPr defaultRowHeight="15"/>
  <cols>
    <col min="2" max="2" width="25.140625" customWidth="1"/>
    <col min="3" max="3" width="12" style="232" customWidth="1"/>
    <col min="4" max="4" width="10.5703125" style="194" customWidth="1"/>
    <col min="5" max="5" width="14" customWidth="1"/>
    <col min="6" max="6" width="13.42578125" customWidth="1"/>
    <col min="7" max="7" width="14" customWidth="1"/>
    <col min="8" max="8" width="12.7109375" customWidth="1"/>
    <col min="9" max="9" width="13.85546875" customWidth="1"/>
    <col min="10" max="10" width="11.140625" customWidth="1"/>
    <col min="11" max="11" width="11.85546875" customWidth="1"/>
    <col min="12" max="12" width="9.140625" customWidth="1"/>
    <col min="13" max="13" width="12.140625" customWidth="1"/>
    <col min="14" max="14" width="15.7109375" customWidth="1"/>
    <col min="15" max="15" width="11.85546875" customWidth="1"/>
    <col min="16" max="16" width="13.140625" customWidth="1"/>
    <col min="17" max="17" width="13.7109375" customWidth="1"/>
    <col min="18" max="18" width="12.85546875" customWidth="1"/>
    <col min="19" max="19" width="9.140625" customWidth="1"/>
    <col min="20" max="20" width="12.140625" customWidth="1"/>
    <col min="21" max="23" width="9.140625" customWidth="1"/>
    <col min="24" max="24" width="14.28515625" customWidth="1"/>
    <col min="25" max="25" width="10.140625" customWidth="1"/>
    <col min="26" max="26" width="12.140625" customWidth="1"/>
    <col min="27" max="29" width="9.140625" customWidth="1"/>
    <col min="30" max="30" width="14.140625" customWidth="1"/>
    <col min="31" max="31" width="9.140625" customWidth="1"/>
    <col min="32" max="32" width="12.140625" customWidth="1"/>
    <col min="33" max="33" width="9.140625" customWidth="1"/>
    <col min="34" max="34" width="11.7109375" customWidth="1"/>
    <col min="35" max="35" width="9.140625" customWidth="1"/>
    <col min="36" max="36" width="14.7109375" customWidth="1"/>
    <col min="37" max="37" width="9.140625" customWidth="1"/>
    <col min="38" max="38" width="12" customWidth="1"/>
    <col min="39" max="39" width="11.42578125" customWidth="1"/>
    <col min="40" max="40" width="10.85546875" customWidth="1"/>
    <col min="41" max="41" width="14" customWidth="1"/>
  </cols>
  <sheetData>
    <row r="1" spans="1:43" ht="15.75">
      <c r="A1" s="46" t="s">
        <v>201</v>
      </c>
      <c r="B1" s="104"/>
      <c r="C1" s="231"/>
      <c r="D1" s="189"/>
      <c r="E1" s="41"/>
      <c r="F1" s="389"/>
      <c r="G1" s="389"/>
      <c r="H1" s="389"/>
      <c r="I1" s="389"/>
      <c r="J1" s="389"/>
      <c r="K1" s="389"/>
      <c r="L1" s="389"/>
      <c r="M1" s="389"/>
      <c r="N1" s="389"/>
      <c r="O1" s="389"/>
      <c r="P1" s="389"/>
      <c r="Q1" s="389"/>
      <c r="R1" s="389"/>
      <c r="S1" s="389"/>
      <c r="T1" s="389"/>
      <c r="U1" s="389"/>
      <c r="V1" s="389"/>
      <c r="W1" s="389"/>
      <c r="X1" s="389"/>
      <c r="Y1" s="389"/>
      <c r="Z1" s="389"/>
      <c r="AA1" s="389"/>
      <c r="AB1" s="389"/>
      <c r="AC1" s="389"/>
      <c r="AD1" s="389"/>
      <c r="AE1" s="389"/>
      <c r="AF1" s="389"/>
      <c r="AG1" s="389"/>
      <c r="AH1" s="389"/>
      <c r="AI1" s="389"/>
      <c r="AJ1" s="389"/>
      <c r="AK1" s="389"/>
      <c r="AL1" s="389"/>
      <c r="AM1" s="389"/>
      <c r="AN1" s="389"/>
      <c r="AO1" s="389"/>
      <c r="AP1" s="389"/>
      <c r="AQ1" s="389"/>
    </row>
    <row r="2" spans="1:43" ht="16.5" thickBot="1">
      <c r="A2" s="11"/>
      <c r="B2" s="104"/>
      <c r="C2" s="231"/>
      <c r="D2" s="189"/>
      <c r="E2" s="41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</row>
    <row r="3" spans="1:43" ht="51.75" thickBot="1">
      <c r="A3" s="52" t="s">
        <v>37</v>
      </c>
      <c r="B3" s="52" t="s">
        <v>38</v>
      </c>
      <c r="C3" s="52" t="s">
        <v>39</v>
      </c>
      <c r="D3" s="83" t="s">
        <v>188</v>
      </c>
      <c r="E3" s="53" t="s">
        <v>47</v>
      </c>
      <c r="F3" s="56" t="s">
        <v>0</v>
      </c>
      <c r="G3" s="54" t="s">
        <v>33</v>
      </c>
      <c r="H3" s="54" t="s">
        <v>2</v>
      </c>
      <c r="I3" s="54" t="s">
        <v>3</v>
      </c>
      <c r="J3" s="54" t="s">
        <v>4</v>
      </c>
      <c r="K3" s="54" t="s">
        <v>5</v>
      </c>
      <c r="L3" s="54" t="s">
        <v>6</v>
      </c>
      <c r="M3" s="54" t="s">
        <v>7</v>
      </c>
      <c r="N3" s="54" t="s">
        <v>8</v>
      </c>
      <c r="O3" s="54" t="s">
        <v>9</v>
      </c>
      <c r="P3" s="54" t="s">
        <v>10</v>
      </c>
      <c r="Q3" s="54" t="s">
        <v>34</v>
      </c>
      <c r="R3" s="54" t="s">
        <v>11</v>
      </c>
      <c r="S3" s="54" t="s">
        <v>12</v>
      </c>
      <c r="T3" s="54" t="s">
        <v>13</v>
      </c>
      <c r="U3" s="54" t="s">
        <v>14</v>
      </c>
      <c r="V3" s="54" t="s">
        <v>15</v>
      </c>
      <c r="W3" s="55" t="s">
        <v>16</v>
      </c>
      <c r="X3" s="52" t="s">
        <v>104</v>
      </c>
      <c r="Y3" s="56" t="s">
        <v>18</v>
      </c>
      <c r="Z3" s="54" t="s">
        <v>4</v>
      </c>
      <c r="AA3" s="54" t="s">
        <v>19</v>
      </c>
      <c r="AB3" s="54" t="s">
        <v>20</v>
      </c>
      <c r="AC3" s="55" t="s">
        <v>16</v>
      </c>
      <c r="AD3" s="52" t="s">
        <v>101</v>
      </c>
      <c r="AE3" s="56" t="s">
        <v>22</v>
      </c>
      <c r="AF3" s="54" t="s">
        <v>23</v>
      </c>
      <c r="AG3" s="54" t="s">
        <v>24</v>
      </c>
      <c r="AH3" s="54" t="s">
        <v>35</v>
      </c>
      <c r="AI3" s="55" t="s">
        <v>16</v>
      </c>
      <c r="AJ3" s="52" t="s">
        <v>102</v>
      </c>
      <c r="AK3" s="56" t="s">
        <v>26</v>
      </c>
      <c r="AL3" s="54" t="s">
        <v>27</v>
      </c>
      <c r="AM3" s="54" t="s">
        <v>28</v>
      </c>
      <c r="AN3" s="55" t="s">
        <v>29</v>
      </c>
      <c r="AO3" s="52" t="s">
        <v>103</v>
      </c>
      <c r="AP3" s="56" t="s">
        <v>31</v>
      </c>
      <c r="AQ3" s="57" t="s">
        <v>32</v>
      </c>
    </row>
    <row r="4" spans="1:43" s="135" customFormat="1" ht="19.5" thickBot="1">
      <c r="A4" s="177"/>
      <c r="B4" s="178" t="s">
        <v>36</v>
      </c>
      <c r="C4" s="499">
        <v>66</v>
      </c>
      <c r="D4" s="382"/>
      <c r="E4" s="179" t="s">
        <v>36</v>
      </c>
      <c r="F4" s="230">
        <v>0</v>
      </c>
      <c r="G4" s="230">
        <v>0</v>
      </c>
      <c r="H4" s="230">
        <v>15</v>
      </c>
      <c r="I4" s="230">
        <v>0</v>
      </c>
      <c r="J4" s="230">
        <v>3</v>
      </c>
      <c r="K4" s="230">
        <v>3</v>
      </c>
      <c r="L4" s="230">
        <v>3</v>
      </c>
      <c r="M4" s="230">
        <v>3</v>
      </c>
      <c r="N4" s="230">
        <v>0</v>
      </c>
      <c r="O4" s="230">
        <v>0</v>
      </c>
      <c r="P4" s="230">
        <v>0</v>
      </c>
      <c r="Q4" s="230">
        <v>0</v>
      </c>
      <c r="R4" s="230">
        <v>15</v>
      </c>
      <c r="S4" s="230">
        <v>3</v>
      </c>
      <c r="T4" s="230">
        <v>0</v>
      </c>
      <c r="U4" s="230">
        <v>12</v>
      </c>
      <c r="V4" s="230">
        <v>9</v>
      </c>
      <c r="W4" s="230">
        <v>12</v>
      </c>
      <c r="X4" s="230" t="s">
        <v>36</v>
      </c>
      <c r="Y4" s="230">
        <v>12</v>
      </c>
      <c r="Z4" s="230">
        <v>0</v>
      </c>
      <c r="AA4" s="230">
        <v>18</v>
      </c>
      <c r="AB4" s="230">
        <v>9</v>
      </c>
      <c r="AC4" s="230">
        <v>27</v>
      </c>
      <c r="AD4" s="230" t="s">
        <v>36</v>
      </c>
      <c r="AE4" s="230">
        <v>9</v>
      </c>
      <c r="AF4" s="230">
        <v>6</v>
      </c>
      <c r="AG4" s="230">
        <v>15</v>
      </c>
      <c r="AH4" s="230">
        <v>27</v>
      </c>
      <c r="AI4" s="230">
        <v>9</v>
      </c>
      <c r="AJ4" s="230" t="s">
        <v>36</v>
      </c>
      <c r="AK4" s="230">
        <v>6</v>
      </c>
      <c r="AL4" s="230">
        <v>18</v>
      </c>
      <c r="AM4" s="230">
        <v>33</v>
      </c>
      <c r="AN4" s="230">
        <v>9</v>
      </c>
      <c r="AO4" s="230" t="s">
        <v>36</v>
      </c>
      <c r="AP4" s="230">
        <v>60</v>
      </c>
      <c r="AQ4" s="230">
        <v>6</v>
      </c>
    </row>
    <row r="5" spans="1:43" s="135" customFormat="1" ht="19.5" thickBot="1">
      <c r="A5" s="262" t="s">
        <v>205</v>
      </c>
      <c r="B5" s="261"/>
      <c r="C5" s="259"/>
      <c r="D5" s="259"/>
      <c r="E5" s="17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30"/>
      <c r="Y5" s="259"/>
      <c r="Z5" s="259"/>
      <c r="AA5" s="259"/>
      <c r="AB5" s="259"/>
      <c r="AC5" s="259"/>
      <c r="AD5" s="230"/>
      <c r="AE5" s="259"/>
      <c r="AF5" s="259"/>
      <c r="AG5" s="259"/>
      <c r="AH5" s="259"/>
      <c r="AI5" s="259"/>
      <c r="AJ5" s="230"/>
      <c r="AK5" s="259"/>
      <c r="AL5" s="259"/>
      <c r="AM5" s="259"/>
      <c r="AN5" s="259"/>
      <c r="AO5" s="230"/>
      <c r="AP5" s="259"/>
      <c r="AQ5" s="258"/>
    </row>
    <row r="6" spans="1:43" ht="15.75" thickBot="1">
      <c r="A6" s="107" t="s">
        <v>105</v>
      </c>
      <c r="B6" s="105"/>
      <c r="C6" s="234"/>
      <c r="D6" s="190"/>
      <c r="E6" s="102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102"/>
      <c r="Y6" s="50"/>
      <c r="Z6" s="50"/>
      <c r="AA6" s="50"/>
      <c r="AB6" s="50"/>
      <c r="AC6" s="50"/>
      <c r="AD6" s="102"/>
      <c r="AE6" s="50"/>
      <c r="AF6" s="50"/>
      <c r="AG6" s="50"/>
      <c r="AH6" s="50"/>
      <c r="AI6" s="50"/>
      <c r="AJ6" s="102"/>
      <c r="AK6" s="50"/>
      <c r="AL6" s="50"/>
      <c r="AM6" s="50"/>
      <c r="AN6" s="50"/>
      <c r="AO6" s="102"/>
      <c r="AP6" s="50"/>
      <c r="AQ6" s="103"/>
    </row>
    <row r="7" spans="1:43" ht="19.5" customHeight="1" thickBot="1">
      <c r="A7" s="537">
        <v>1</v>
      </c>
      <c r="B7" s="535" t="s">
        <v>106</v>
      </c>
      <c r="C7" s="450">
        <v>63</v>
      </c>
      <c r="D7" s="452">
        <f>C7/$C$4%</f>
        <v>95.454545454545453</v>
      </c>
      <c r="E7" s="48" t="s">
        <v>56</v>
      </c>
      <c r="F7" s="63">
        <v>0</v>
      </c>
      <c r="G7" s="61">
        <v>0</v>
      </c>
      <c r="H7" s="61">
        <v>12</v>
      </c>
      <c r="I7" s="61">
        <v>0</v>
      </c>
      <c r="J7" s="61">
        <v>3</v>
      </c>
      <c r="K7" s="61">
        <v>3</v>
      </c>
      <c r="L7" s="61">
        <v>3</v>
      </c>
      <c r="M7" s="61">
        <v>3</v>
      </c>
      <c r="N7" s="61">
        <v>0</v>
      </c>
      <c r="O7" s="61">
        <v>0</v>
      </c>
      <c r="P7" s="61">
        <v>0</v>
      </c>
      <c r="Q7" s="61">
        <v>0</v>
      </c>
      <c r="R7" s="61">
        <v>9</v>
      </c>
      <c r="S7" s="61">
        <v>3</v>
      </c>
      <c r="T7" s="61">
        <v>0</v>
      </c>
      <c r="U7" s="61">
        <v>12</v>
      </c>
      <c r="V7" s="61">
        <v>9</v>
      </c>
      <c r="W7" s="62">
        <v>6</v>
      </c>
      <c r="X7" s="48" t="s">
        <v>56</v>
      </c>
      <c r="Y7" s="63">
        <v>12</v>
      </c>
      <c r="Z7" s="61">
        <v>0</v>
      </c>
      <c r="AA7" s="61">
        <v>18</v>
      </c>
      <c r="AB7" s="61">
        <v>9</v>
      </c>
      <c r="AC7" s="62">
        <v>24</v>
      </c>
      <c r="AD7" s="48" t="s">
        <v>56</v>
      </c>
      <c r="AE7" s="63">
        <v>9</v>
      </c>
      <c r="AF7" s="61">
        <v>6</v>
      </c>
      <c r="AG7" s="61">
        <v>15</v>
      </c>
      <c r="AH7" s="61">
        <v>24</v>
      </c>
      <c r="AI7" s="62">
        <v>9</v>
      </c>
      <c r="AJ7" s="48" t="s">
        <v>56</v>
      </c>
      <c r="AK7" s="63">
        <v>6</v>
      </c>
      <c r="AL7" s="61">
        <v>15</v>
      </c>
      <c r="AM7" s="61">
        <v>33</v>
      </c>
      <c r="AN7" s="62">
        <v>9</v>
      </c>
      <c r="AO7" s="48" t="s">
        <v>56</v>
      </c>
      <c r="AP7" s="63">
        <v>57</v>
      </c>
      <c r="AQ7" s="64">
        <v>6</v>
      </c>
    </row>
    <row r="8" spans="1:43" ht="23.25" thickBot="1">
      <c r="A8" s="538"/>
      <c r="B8" s="536"/>
      <c r="C8" s="451"/>
      <c r="D8" s="453"/>
      <c r="E8" s="47" t="s">
        <v>57</v>
      </c>
      <c r="F8" s="73">
        <v>0</v>
      </c>
      <c r="G8" s="73">
        <v>0</v>
      </c>
      <c r="H8" s="122">
        <f>H7/$H$4%</f>
        <v>80</v>
      </c>
      <c r="I8" s="122">
        <v>0</v>
      </c>
      <c r="J8" s="122">
        <f>J7/$J$4%</f>
        <v>100</v>
      </c>
      <c r="K8" s="122">
        <f>K7/$K$4%</f>
        <v>100</v>
      </c>
      <c r="L8" s="122">
        <f>L7/$L$4%</f>
        <v>100</v>
      </c>
      <c r="M8" s="122">
        <f>M7/$M$4%</f>
        <v>100</v>
      </c>
      <c r="N8" s="122">
        <v>0</v>
      </c>
      <c r="O8" s="122">
        <v>0</v>
      </c>
      <c r="P8" s="122">
        <v>0</v>
      </c>
      <c r="Q8" s="122">
        <v>0</v>
      </c>
      <c r="R8" s="122">
        <f>R7/$R$4%</f>
        <v>60</v>
      </c>
      <c r="S8" s="122">
        <f>S7/$S$4%</f>
        <v>100</v>
      </c>
      <c r="T8" s="122">
        <v>0</v>
      </c>
      <c r="U8" s="122">
        <f>U7/$U$4%</f>
        <v>100</v>
      </c>
      <c r="V8" s="122">
        <f>V7/$V$4%</f>
        <v>100</v>
      </c>
      <c r="W8" s="122">
        <f>W7/$W$4%</f>
        <v>50</v>
      </c>
      <c r="X8" s="47" t="s">
        <v>57</v>
      </c>
      <c r="Y8" s="122">
        <f>Y7/$Y$4%</f>
        <v>100</v>
      </c>
      <c r="Z8" s="124">
        <v>0</v>
      </c>
      <c r="AA8" s="124">
        <f>AA7/$AA$4%</f>
        <v>100</v>
      </c>
      <c r="AB8" s="124">
        <f>AB7/$AB$4%</f>
        <v>100</v>
      </c>
      <c r="AC8" s="125">
        <f>AC7/$AC$4%</f>
        <v>88.888888888888886</v>
      </c>
      <c r="AD8" s="47" t="s">
        <v>57</v>
      </c>
      <c r="AE8" s="122">
        <f>AE7/$AE$4%</f>
        <v>100</v>
      </c>
      <c r="AF8" s="124">
        <f>AF7/$AF$4%</f>
        <v>100</v>
      </c>
      <c r="AG8" s="124">
        <f>AG7/$AG$4%</f>
        <v>100</v>
      </c>
      <c r="AH8" s="124">
        <f>AH7/$AH$4%</f>
        <v>88.888888888888886</v>
      </c>
      <c r="AI8" s="125">
        <f>AI7/$AI$4%</f>
        <v>100</v>
      </c>
      <c r="AJ8" s="47" t="s">
        <v>57</v>
      </c>
      <c r="AK8" s="122">
        <f>AK7/$AK$4%</f>
        <v>100</v>
      </c>
      <c r="AL8" s="124">
        <f>AL7/$AL$4%</f>
        <v>83.333333333333343</v>
      </c>
      <c r="AM8" s="124">
        <f>AM7/$AM$4%</f>
        <v>100</v>
      </c>
      <c r="AN8" s="125">
        <f>AN7/$AN$4%</f>
        <v>100</v>
      </c>
      <c r="AO8" s="47" t="s">
        <v>57</v>
      </c>
      <c r="AP8" s="122">
        <f>AP7/$AP$4%</f>
        <v>95</v>
      </c>
      <c r="AQ8" s="126">
        <f>AQ7/$AQ$4%</f>
        <v>100</v>
      </c>
    </row>
    <row r="9" spans="1:43" ht="19.5" customHeight="1" thickBot="1">
      <c r="A9" s="398">
        <v>2</v>
      </c>
      <c r="B9" s="539" t="s">
        <v>107</v>
      </c>
      <c r="C9" s="450">
        <v>3</v>
      </c>
      <c r="D9" s="452">
        <f>C9/$C$4%</f>
        <v>4.545454545454545</v>
      </c>
      <c r="E9" s="71" t="s">
        <v>56</v>
      </c>
      <c r="F9" s="68">
        <v>0</v>
      </c>
      <c r="G9" s="66">
        <v>0</v>
      </c>
      <c r="H9" s="66">
        <v>0</v>
      </c>
      <c r="I9" s="66">
        <v>0</v>
      </c>
      <c r="J9" s="66">
        <v>0</v>
      </c>
      <c r="K9" s="66">
        <v>0</v>
      </c>
      <c r="L9" s="66">
        <v>0</v>
      </c>
      <c r="M9" s="66">
        <v>0</v>
      </c>
      <c r="N9" s="66">
        <v>0</v>
      </c>
      <c r="O9" s="66">
        <v>0</v>
      </c>
      <c r="P9" s="66">
        <v>0</v>
      </c>
      <c r="Q9" s="66">
        <v>0</v>
      </c>
      <c r="R9" s="66">
        <v>0</v>
      </c>
      <c r="S9" s="66">
        <v>0</v>
      </c>
      <c r="T9" s="66">
        <v>0</v>
      </c>
      <c r="U9" s="66">
        <v>0</v>
      </c>
      <c r="V9" s="66">
        <v>0</v>
      </c>
      <c r="W9" s="67">
        <v>3</v>
      </c>
      <c r="X9" s="71" t="s">
        <v>56</v>
      </c>
      <c r="Y9" s="68">
        <v>0</v>
      </c>
      <c r="Z9" s="66">
        <v>0</v>
      </c>
      <c r="AA9" s="66">
        <v>0</v>
      </c>
      <c r="AB9" s="66">
        <v>0</v>
      </c>
      <c r="AC9" s="67">
        <v>3</v>
      </c>
      <c r="AD9" s="71" t="s">
        <v>56</v>
      </c>
      <c r="AE9" s="68">
        <v>0</v>
      </c>
      <c r="AF9" s="66">
        <v>0</v>
      </c>
      <c r="AG9" s="66">
        <v>0</v>
      </c>
      <c r="AH9" s="66">
        <v>3</v>
      </c>
      <c r="AI9" s="67">
        <v>0</v>
      </c>
      <c r="AJ9" s="71" t="s">
        <v>56</v>
      </c>
      <c r="AK9" s="68">
        <v>0</v>
      </c>
      <c r="AL9" s="66">
        <v>3</v>
      </c>
      <c r="AM9" s="66">
        <v>0</v>
      </c>
      <c r="AN9" s="67">
        <v>0</v>
      </c>
      <c r="AO9" s="71" t="s">
        <v>56</v>
      </c>
      <c r="AP9" s="68">
        <v>3</v>
      </c>
      <c r="AQ9" s="69">
        <v>0</v>
      </c>
    </row>
    <row r="10" spans="1:43" ht="23.25" thickBot="1">
      <c r="A10" s="399"/>
      <c r="B10" s="540"/>
      <c r="C10" s="451"/>
      <c r="D10" s="453"/>
      <c r="E10" s="47" t="s">
        <v>57</v>
      </c>
      <c r="F10" s="73">
        <v>0</v>
      </c>
      <c r="G10" s="73">
        <v>0</v>
      </c>
      <c r="H10" s="122">
        <f>H9/$H$4%</f>
        <v>0</v>
      </c>
      <c r="I10" s="122">
        <v>0</v>
      </c>
      <c r="J10" s="122">
        <f>J9/$J$4%</f>
        <v>0</v>
      </c>
      <c r="K10" s="122">
        <f>K9/$K$4%</f>
        <v>0</v>
      </c>
      <c r="L10" s="122">
        <f>L9/$L$4%</f>
        <v>0</v>
      </c>
      <c r="M10" s="122">
        <f>M9/$M$4%</f>
        <v>0</v>
      </c>
      <c r="N10" s="122">
        <v>0</v>
      </c>
      <c r="O10" s="122">
        <v>0</v>
      </c>
      <c r="P10" s="122">
        <v>0</v>
      </c>
      <c r="Q10" s="122">
        <v>0</v>
      </c>
      <c r="R10" s="122">
        <f>R9/$R$4%</f>
        <v>0</v>
      </c>
      <c r="S10" s="122">
        <f>S9/$S$4%</f>
        <v>0</v>
      </c>
      <c r="T10" s="122">
        <v>0</v>
      </c>
      <c r="U10" s="122">
        <f>U9/$U$4%</f>
        <v>0</v>
      </c>
      <c r="V10" s="122">
        <f>V9/$V$4%</f>
        <v>0</v>
      </c>
      <c r="W10" s="122">
        <f>W9/$W$4%</f>
        <v>25</v>
      </c>
      <c r="X10" s="47" t="s">
        <v>57</v>
      </c>
      <c r="Y10" s="122">
        <f>Y9/$Y$4%</f>
        <v>0</v>
      </c>
      <c r="Z10" s="124">
        <v>0</v>
      </c>
      <c r="AA10" s="124">
        <f>AA9/$AA$4%</f>
        <v>0</v>
      </c>
      <c r="AB10" s="124">
        <f>AB9/$AB$4%</f>
        <v>0</v>
      </c>
      <c r="AC10" s="125">
        <f>AC9/$AC$4%</f>
        <v>11.111111111111111</v>
      </c>
      <c r="AD10" s="47" t="s">
        <v>57</v>
      </c>
      <c r="AE10" s="122">
        <f>AE9/$AE$4%</f>
        <v>0</v>
      </c>
      <c r="AF10" s="124">
        <f>AF9/$AF$4%</f>
        <v>0</v>
      </c>
      <c r="AG10" s="124">
        <f>AG9/$AG$4%</f>
        <v>0</v>
      </c>
      <c r="AH10" s="124">
        <f>AH9/$AH$4%</f>
        <v>11.111111111111111</v>
      </c>
      <c r="AI10" s="125">
        <f>AI9/$AI$4%</f>
        <v>0</v>
      </c>
      <c r="AJ10" s="47" t="s">
        <v>57</v>
      </c>
      <c r="AK10" s="122">
        <f>AK9/$AK$4%</f>
        <v>0</v>
      </c>
      <c r="AL10" s="124">
        <f>AL9/$AL$4%</f>
        <v>16.666666666666668</v>
      </c>
      <c r="AM10" s="124">
        <f>AM9/$AM$4%</f>
        <v>0</v>
      </c>
      <c r="AN10" s="125">
        <f>AN9/$AN$4%</f>
        <v>0</v>
      </c>
      <c r="AO10" s="47" t="s">
        <v>57</v>
      </c>
      <c r="AP10" s="122">
        <f>AP9/$AP$4%</f>
        <v>5</v>
      </c>
      <c r="AQ10" s="126">
        <f>AQ9/$AQ$4%</f>
        <v>0</v>
      </c>
    </row>
    <row r="11" spans="1:43" ht="19.5" thickBot="1">
      <c r="A11" s="522" t="s">
        <v>48</v>
      </c>
      <c r="B11" s="523"/>
      <c r="C11" s="500">
        <f>SUM(C7:C10)</f>
        <v>66</v>
      </c>
      <c r="D11" s="502" t="s">
        <v>172</v>
      </c>
      <c r="E11" s="237" t="s">
        <v>56</v>
      </c>
      <c r="F11" s="244">
        <f>SUM(F7,F9)</f>
        <v>0</v>
      </c>
      <c r="G11" s="244">
        <f t="shared" ref="G11:U11" si="0">SUM(G7,G9)</f>
        <v>0</v>
      </c>
      <c r="H11" s="244">
        <f t="shared" si="0"/>
        <v>12</v>
      </c>
      <c r="I11" s="244">
        <f t="shared" si="0"/>
        <v>0</v>
      </c>
      <c r="J11" s="244">
        <f t="shared" si="0"/>
        <v>3</v>
      </c>
      <c r="K11" s="244">
        <f t="shared" si="0"/>
        <v>3</v>
      </c>
      <c r="L11" s="244">
        <f t="shared" si="0"/>
        <v>3</v>
      </c>
      <c r="M11" s="244">
        <f t="shared" si="0"/>
        <v>3</v>
      </c>
      <c r="N11" s="244">
        <f t="shared" si="0"/>
        <v>0</v>
      </c>
      <c r="O11" s="244">
        <f t="shared" si="0"/>
        <v>0</v>
      </c>
      <c r="P11" s="244">
        <f t="shared" si="0"/>
        <v>0</v>
      </c>
      <c r="Q11" s="244">
        <f t="shared" si="0"/>
        <v>0</v>
      </c>
      <c r="R11" s="244">
        <f t="shared" si="0"/>
        <v>9</v>
      </c>
      <c r="S11" s="244">
        <f t="shared" si="0"/>
        <v>3</v>
      </c>
      <c r="T11" s="244">
        <f t="shared" si="0"/>
        <v>0</v>
      </c>
      <c r="U11" s="244">
        <f t="shared" si="0"/>
        <v>12</v>
      </c>
      <c r="V11" s="244">
        <f>SUM(V7,V9)</f>
        <v>9</v>
      </c>
      <c r="W11" s="244">
        <f>SUM(W7,W9)</f>
        <v>9</v>
      </c>
      <c r="X11" s="237" t="s">
        <v>56</v>
      </c>
      <c r="Y11" s="244">
        <f>SUM(Y7,Y9)</f>
        <v>12</v>
      </c>
      <c r="Z11" s="244">
        <f t="shared" ref="Z11:AH11" si="1">SUM(Z7,Z9)</f>
        <v>0</v>
      </c>
      <c r="AA11" s="244">
        <f t="shared" si="1"/>
        <v>18</v>
      </c>
      <c r="AB11" s="244">
        <f t="shared" si="1"/>
        <v>9</v>
      </c>
      <c r="AC11" s="244">
        <f t="shared" si="1"/>
        <v>27</v>
      </c>
      <c r="AD11" s="237" t="s">
        <v>56</v>
      </c>
      <c r="AE11" s="244">
        <f t="shared" si="1"/>
        <v>9</v>
      </c>
      <c r="AF11" s="244">
        <f t="shared" si="1"/>
        <v>6</v>
      </c>
      <c r="AG11" s="244">
        <f t="shared" si="1"/>
        <v>15</v>
      </c>
      <c r="AH11" s="244">
        <f t="shared" si="1"/>
        <v>27</v>
      </c>
      <c r="AI11" s="244">
        <f>SUM(AI7,AI9)</f>
        <v>9</v>
      </c>
      <c r="AJ11" s="237" t="s">
        <v>56</v>
      </c>
      <c r="AK11" s="244">
        <f>SUM(AK7,AK9)</f>
        <v>6</v>
      </c>
      <c r="AL11" s="244">
        <f t="shared" ref="AL11:AQ11" si="2">SUM(AL7,AL9)</f>
        <v>18</v>
      </c>
      <c r="AM11" s="244">
        <f t="shared" si="2"/>
        <v>33</v>
      </c>
      <c r="AN11" s="244">
        <f t="shared" si="2"/>
        <v>9</v>
      </c>
      <c r="AO11" s="237" t="s">
        <v>56</v>
      </c>
      <c r="AP11" s="244">
        <f t="shared" si="2"/>
        <v>60</v>
      </c>
      <c r="AQ11" s="244">
        <f t="shared" si="2"/>
        <v>6</v>
      </c>
    </row>
    <row r="12" spans="1:43" ht="23.25" thickBot="1">
      <c r="A12" s="541"/>
      <c r="B12" s="542"/>
      <c r="C12" s="501"/>
      <c r="D12" s="503"/>
      <c r="E12" s="245" t="s">
        <v>57</v>
      </c>
      <c r="F12" s="235">
        <v>0</v>
      </c>
      <c r="G12" s="235">
        <v>0</v>
      </c>
      <c r="H12" s="236">
        <f>H11/$H$4%</f>
        <v>80</v>
      </c>
      <c r="I12" s="236">
        <v>0</v>
      </c>
      <c r="J12" s="236">
        <f>J11/$J$4%</f>
        <v>100</v>
      </c>
      <c r="K12" s="236">
        <f>K11/$K$4%</f>
        <v>100</v>
      </c>
      <c r="L12" s="236">
        <f>L11/$L$4%</f>
        <v>100</v>
      </c>
      <c r="M12" s="236">
        <f>M11/$M$4%</f>
        <v>100</v>
      </c>
      <c r="N12" s="236">
        <v>0</v>
      </c>
      <c r="O12" s="236">
        <v>0</v>
      </c>
      <c r="P12" s="236">
        <v>0</v>
      </c>
      <c r="Q12" s="236">
        <v>0</v>
      </c>
      <c r="R12" s="236">
        <f>R11/$R$4%</f>
        <v>60</v>
      </c>
      <c r="S12" s="236">
        <f>S11/$S$4%</f>
        <v>100</v>
      </c>
      <c r="T12" s="236">
        <v>0</v>
      </c>
      <c r="U12" s="236">
        <f>U11/$U$4%</f>
        <v>100</v>
      </c>
      <c r="V12" s="236">
        <f>V11/$V$4%</f>
        <v>100</v>
      </c>
      <c r="W12" s="236">
        <f>W11/$W$4%</f>
        <v>75</v>
      </c>
      <c r="X12" s="237" t="s">
        <v>57</v>
      </c>
      <c r="Y12" s="236">
        <f>Y11/$Y$4%</f>
        <v>100</v>
      </c>
      <c r="Z12" s="238">
        <v>0</v>
      </c>
      <c r="AA12" s="238">
        <f>AA11/$AA$4%</f>
        <v>100</v>
      </c>
      <c r="AB12" s="238">
        <f>AB11/$AB$4%</f>
        <v>100</v>
      </c>
      <c r="AC12" s="239">
        <f>AC11/$AC$4%</f>
        <v>100</v>
      </c>
      <c r="AD12" s="237" t="s">
        <v>57</v>
      </c>
      <c r="AE12" s="236">
        <f>AE11/$AE$4%</f>
        <v>100</v>
      </c>
      <c r="AF12" s="238">
        <f>AF11/$AF$4%</f>
        <v>100</v>
      </c>
      <c r="AG12" s="238">
        <f>AG11/$AG$4%</f>
        <v>100</v>
      </c>
      <c r="AH12" s="238">
        <f>AH11/$AH$4%</f>
        <v>100</v>
      </c>
      <c r="AI12" s="239">
        <f>AI11/$AI$4%</f>
        <v>100</v>
      </c>
      <c r="AJ12" s="237" t="s">
        <v>57</v>
      </c>
      <c r="AK12" s="236">
        <f>AK11/$AK$4%</f>
        <v>100</v>
      </c>
      <c r="AL12" s="238">
        <f>AL11/$AL$4%</f>
        <v>100</v>
      </c>
      <c r="AM12" s="238">
        <f>AM11/$AM$4%</f>
        <v>100</v>
      </c>
      <c r="AN12" s="239">
        <f>AN11/$AN$4%</f>
        <v>100</v>
      </c>
      <c r="AO12" s="237" t="s">
        <v>57</v>
      </c>
      <c r="AP12" s="236">
        <f>AP11/$AP$4%</f>
        <v>100</v>
      </c>
      <c r="AQ12" s="240">
        <f>AQ11/$AQ$4%</f>
        <v>100</v>
      </c>
    </row>
    <row r="13" spans="1:43" ht="19.5" thickBot="1">
      <c r="A13" s="180" t="s">
        <v>108</v>
      </c>
      <c r="B13" s="165"/>
      <c r="C13" s="381"/>
      <c r="D13" s="382"/>
      <c r="E13" s="47"/>
      <c r="F13" s="98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100"/>
      <c r="X13" s="47"/>
      <c r="Y13" s="98"/>
      <c r="Z13" s="99"/>
      <c r="AA13" s="99"/>
      <c r="AB13" s="99"/>
      <c r="AC13" s="100"/>
      <c r="AD13" s="47"/>
      <c r="AE13" s="98"/>
      <c r="AF13" s="99"/>
      <c r="AG13" s="100"/>
      <c r="AH13" s="98"/>
      <c r="AI13" s="100"/>
      <c r="AJ13" s="47"/>
      <c r="AK13" s="98"/>
      <c r="AL13" s="99"/>
      <c r="AM13" s="99"/>
      <c r="AN13" s="100"/>
      <c r="AO13" s="47"/>
      <c r="AP13" s="183"/>
      <c r="AQ13" s="101"/>
    </row>
    <row r="14" spans="1:43" ht="19.5" thickBot="1">
      <c r="A14" s="396">
        <v>1</v>
      </c>
      <c r="B14" s="392" t="s">
        <v>109</v>
      </c>
      <c r="C14" s="492">
        <v>9</v>
      </c>
      <c r="D14" s="452">
        <f>C14/63%</f>
        <v>14.285714285714286</v>
      </c>
      <c r="E14" s="70" t="s">
        <v>56</v>
      </c>
      <c r="F14" s="94">
        <v>0</v>
      </c>
      <c r="G14" s="95">
        <v>0</v>
      </c>
      <c r="H14" s="95">
        <v>0</v>
      </c>
      <c r="I14" s="95">
        <v>0</v>
      </c>
      <c r="J14" s="95">
        <v>0</v>
      </c>
      <c r="K14" s="95">
        <v>0</v>
      </c>
      <c r="L14" s="95">
        <v>0</v>
      </c>
      <c r="M14" s="95">
        <v>3</v>
      </c>
      <c r="N14" s="95">
        <v>0</v>
      </c>
      <c r="O14" s="95">
        <v>0</v>
      </c>
      <c r="P14" s="95">
        <v>0</v>
      </c>
      <c r="Q14" s="95">
        <v>0</v>
      </c>
      <c r="R14" s="95">
        <v>3</v>
      </c>
      <c r="S14" s="95">
        <v>0</v>
      </c>
      <c r="T14" s="95">
        <v>0</v>
      </c>
      <c r="U14" s="95">
        <v>3</v>
      </c>
      <c r="V14" s="95">
        <v>0</v>
      </c>
      <c r="W14" s="96">
        <v>0</v>
      </c>
      <c r="X14" s="70" t="s">
        <v>56</v>
      </c>
      <c r="Y14" s="94">
        <v>0</v>
      </c>
      <c r="Z14" s="95">
        <v>0</v>
      </c>
      <c r="AA14" s="95">
        <v>3</v>
      </c>
      <c r="AB14" s="95">
        <v>0</v>
      </c>
      <c r="AC14" s="96">
        <v>6</v>
      </c>
      <c r="AD14" s="70" t="s">
        <v>56</v>
      </c>
      <c r="AE14" s="94">
        <v>0</v>
      </c>
      <c r="AF14" s="95">
        <v>0</v>
      </c>
      <c r="AG14" s="96">
        <v>0</v>
      </c>
      <c r="AH14" s="115">
        <v>9</v>
      </c>
      <c r="AI14" s="97">
        <v>0</v>
      </c>
      <c r="AJ14" s="70" t="s">
        <v>56</v>
      </c>
      <c r="AK14" s="94">
        <v>0</v>
      </c>
      <c r="AL14" s="95">
        <v>6</v>
      </c>
      <c r="AM14" s="95">
        <v>3</v>
      </c>
      <c r="AN14" s="96">
        <v>0</v>
      </c>
      <c r="AO14" s="70" t="s">
        <v>56</v>
      </c>
      <c r="AP14" s="115">
        <v>9</v>
      </c>
      <c r="AQ14" s="97">
        <v>0</v>
      </c>
    </row>
    <row r="15" spans="1:43" ht="23.25" thickBot="1">
      <c r="A15" s="397"/>
      <c r="B15" s="393"/>
      <c r="C15" s="451"/>
      <c r="D15" s="453"/>
      <c r="E15" s="65" t="s">
        <v>57</v>
      </c>
      <c r="F15" s="73">
        <v>0</v>
      </c>
      <c r="G15" s="73">
        <v>0</v>
      </c>
      <c r="H15" s="122">
        <f>H14/$H$4%</f>
        <v>0</v>
      </c>
      <c r="I15" s="122">
        <v>0</v>
      </c>
      <c r="J15" s="122">
        <f>J14/$J$4%</f>
        <v>0</v>
      </c>
      <c r="K15" s="122">
        <f>K14/$K$4%</f>
        <v>0</v>
      </c>
      <c r="L15" s="122">
        <f>L14/$L$4%</f>
        <v>0</v>
      </c>
      <c r="M15" s="122">
        <f>M14/$M$4%</f>
        <v>100</v>
      </c>
      <c r="N15" s="122">
        <v>0</v>
      </c>
      <c r="O15" s="122">
        <v>0</v>
      </c>
      <c r="P15" s="122">
        <v>0</v>
      </c>
      <c r="Q15" s="122">
        <v>0</v>
      </c>
      <c r="R15" s="122">
        <f>R14/$R$4%</f>
        <v>20</v>
      </c>
      <c r="S15" s="122">
        <f>S14/$S$4%</f>
        <v>0</v>
      </c>
      <c r="T15" s="122">
        <v>0</v>
      </c>
      <c r="U15" s="122">
        <f>U14/$U$4%</f>
        <v>25</v>
      </c>
      <c r="V15" s="122">
        <f>V14/$V$4%</f>
        <v>0</v>
      </c>
      <c r="W15" s="122">
        <f>W14/$W$4%</f>
        <v>0</v>
      </c>
      <c r="X15" s="47" t="s">
        <v>57</v>
      </c>
      <c r="Y15" s="122">
        <f>Y14/$Y$4%</f>
        <v>0</v>
      </c>
      <c r="Z15" s="124">
        <v>0</v>
      </c>
      <c r="AA15" s="124">
        <f>AA14/$AA$4%</f>
        <v>16.666666666666668</v>
      </c>
      <c r="AB15" s="124">
        <f>AB14/$AB$4%</f>
        <v>0</v>
      </c>
      <c r="AC15" s="125">
        <f>AC14/$AC$4%</f>
        <v>22.222222222222221</v>
      </c>
      <c r="AD15" s="47" t="s">
        <v>57</v>
      </c>
      <c r="AE15" s="122">
        <f>AE14/$AE$4%</f>
        <v>0</v>
      </c>
      <c r="AF15" s="124">
        <f>AF14/$AF$4%</f>
        <v>0</v>
      </c>
      <c r="AG15" s="124">
        <f>AG14/$AG$4%</f>
        <v>0</v>
      </c>
      <c r="AH15" s="124">
        <f>AH14/$AH$4%</f>
        <v>33.333333333333329</v>
      </c>
      <c r="AI15" s="125">
        <f>AI14/$AI$4%</f>
        <v>0</v>
      </c>
      <c r="AJ15" s="47" t="s">
        <v>57</v>
      </c>
      <c r="AK15" s="122">
        <f>AK14/$AK$4%</f>
        <v>0</v>
      </c>
      <c r="AL15" s="124">
        <f>AL14/$AL$4%</f>
        <v>33.333333333333336</v>
      </c>
      <c r="AM15" s="124">
        <f>AM14/$AM$4%</f>
        <v>9.0909090909090899</v>
      </c>
      <c r="AN15" s="125">
        <f>AN14/$AN$4%</f>
        <v>0</v>
      </c>
      <c r="AO15" s="47" t="s">
        <v>57</v>
      </c>
      <c r="AP15" s="184">
        <f>AP14/$AP$4%</f>
        <v>15</v>
      </c>
      <c r="AQ15" s="126">
        <f>AQ14/$AQ$4%</f>
        <v>0</v>
      </c>
    </row>
    <row r="16" spans="1:43" ht="19.5" thickBot="1">
      <c r="A16" s="398">
        <v>2</v>
      </c>
      <c r="B16" s="394" t="s">
        <v>110</v>
      </c>
      <c r="C16" s="450">
        <v>9</v>
      </c>
      <c r="D16" s="452">
        <f>C16/63%</f>
        <v>14.285714285714286</v>
      </c>
      <c r="E16" s="47" t="s">
        <v>56</v>
      </c>
      <c r="F16" s="77">
        <v>0</v>
      </c>
      <c r="G16" s="75">
        <v>0</v>
      </c>
      <c r="H16" s="75">
        <v>3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  <c r="N16" s="75">
        <v>0</v>
      </c>
      <c r="O16" s="75">
        <v>0</v>
      </c>
      <c r="P16" s="75">
        <v>0</v>
      </c>
      <c r="Q16" s="75">
        <v>0</v>
      </c>
      <c r="R16" s="75">
        <v>0</v>
      </c>
      <c r="S16" s="75">
        <v>0</v>
      </c>
      <c r="T16" s="75">
        <v>0</v>
      </c>
      <c r="U16" s="75">
        <v>3</v>
      </c>
      <c r="V16" s="75">
        <v>3</v>
      </c>
      <c r="W16" s="76">
        <v>0</v>
      </c>
      <c r="X16" s="47" t="s">
        <v>56</v>
      </c>
      <c r="Y16" s="77">
        <v>3</v>
      </c>
      <c r="Z16" s="75">
        <v>0</v>
      </c>
      <c r="AA16" s="75">
        <v>0</v>
      </c>
      <c r="AB16" s="75">
        <v>0</v>
      </c>
      <c r="AC16" s="76">
        <v>6</v>
      </c>
      <c r="AD16" s="47" t="s">
        <v>56</v>
      </c>
      <c r="AE16" s="77">
        <v>3</v>
      </c>
      <c r="AF16" s="75">
        <v>0</v>
      </c>
      <c r="AG16" s="75">
        <v>0</v>
      </c>
      <c r="AH16" s="75">
        <v>0</v>
      </c>
      <c r="AI16" s="76">
        <v>6</v>
      </c>
      <c r="AJ16" s="47" t="s">
        <v>56</v>
      </c>
      <c r="AK16" s="77">
        <v>3</v>
      </c>
      <c r="AL16" s="75">
        <v>3</v>
      </c>
      <c r="AM16" s="75">
        <v>3</v>
      </c>
      <c r="AN16" s="76">
        <v>0</v>
      </c>
      <c r="AO16" s="47" t="s">
        <v>56</v>
      </c>
      <c r="AP16" s="185">
        <v>9</v>
      </c>
      <c r="AQ16" s="78">
        <v>0</v>
      </c>
    </row>
    <row r="17" spans="1:45" ht="23.25" thickBot="1">
      <c r="A17" s="399"/>
      <c r="B17" s="395"/>
      <c r="C17" s="451"/>
      <c r="D17" s="453"/>
      <c r="E17" s="65" t="s">
        <v>57</v>
      </c>
      <c r="F17" s="73">
        <v>0</v>
      </c>
      <c r="G17" s="73">
        <v>0</v>
      </c>
      <c r="H17" s="122">
        <f>H16/$H$4%</f>
        <v>20</v>
      </c>
      <c r="I17" s="122">
        <v>0</v>
      </c>
      <c r="J17" s="122">
        <f>J16/$J$4%</f>
        <v>0</v>
      </c>
      <c r="K17" s="122">
        <f>K16/$K$4%</f>
        <v>0</v>
      </c>
      <c r="L17" s="122">
        <f>L16/$L$4%</f>
        <v>0</v>
      </c>
      <c r="M17" s="122">
        <f>M16/$M$4%</f>
        <v>0</v>
      </c>
      <c r="N17" s="122">
        <v>0</v>
      </c>
      <c r="O17" s="122">
        <v>0</v>
      </c>
      <c r="P17" s="122">
        <v>0</v>
      </c>
      <c r="Q17" s="122">
        <v>0</v>
      </c>
      <c r="R17" s="122">
        <f>R16/$R$4%</f>
        <v>0</v>
      </c>
      <c r="S17" s="122">
        <f>S16/$S$4%</f>
        <v>0</v>
      </c>
      <c r="T17" s="122">
        <v>0</v>
      </c>
      <c r="U17" s="122">
        <f>U16/$U$4%</f>
        <v>25</v>
      </c>
      <c r="V17" s="122">
        <f>V16/$V$4%</f>
        <v>33.333333333333336</v>
      </c>
      <c r="W17" s="122">
        <f>W16/$W$4%</f>
        <v>0</v>
      </c>
      <c r="X17" s="47" t="s">
        <v>57</v>
      </c>
      <c r="Y17" s="122">
        <f>Y16/$Y$4%</f>
        <v>25</v>
      </c>
      <c r="Z17" s="124">
        <v>0</v>
      </c>
      <c r="AA17" s="124">
        <f>AA16/$AA$4%</f>
        <v>0</v>
      </c>
      <c r="AB17" s="124">
        <f>AB16/$AB$4%</f>
        <v>0</v>
      </c>
      <c r="AC17" s="125">
        <f>AC16/$AC$4%</f>
        <v>22.222222222222221</v>
      </c>
      <c r="AD17" s="47" t="s">
        <v>57</v>
      </c>
      <c r="AE17" s="122">
        <f>AE16/$AE$4%</f>
        <v>33.333333333333336</v>
      </c>
      <c r="AF17" s="124">
        <f>AF16/$AF$4%</f>
        <v>0</v>
      </c>
      <c r="AG17" s="124">
        <f>AG16/$AG$4%</f>
        <v>0</v>
      </c>
      <c r="AH17" s="124">
        <f>AH16/$AH$4%</f>
        <v>0</v>
      </c>
      <c r="AI17" s="125">
        <f>AI16/$AI$4%</f>
        <v>66.666666666666671</v>
      </c>
      <c r="AJ17" s="47" t="s">
        <v>57</v>
      </c>
      <c r="AK17" s="122">
        <f>AK16/$AK$4%</f>
        <v>50</v>
      </c>
      <c r="AL17" s="124">
        <f>AL16/$AL$4%</f>
        <v>16.666666666666668</v>
      </c>
      <c r="AM17" s="124">
        <f>AM16/$AM$4%</f>
        <v>9.0909090909090899</v>
      </c>
      <c r="AN17" s="125">
        <f>AN16/$AN$4%</f>
        <v>0</v>
      </c>
      <c r="AO17" s="47" t="s">
        <v>57</v>
      </c>
      <c r="AP17" s="184">
        <f>AP16/$AP$4%</f>
        <v>15</v>
      </c>
      <c r="AQ17" s="126">
        <f>AQ16/$AQ$4%</f>
        <v>0</v>
      </c>
    </row>
    <row r="18" spans="1:45" ht="19.5" thickBot="1">
      <c r="A18" s="396">
        <v>3</v>
      </c>
      <c r="B18" s="392" t="s">
        <v>111</v>
      </c>
      <c r="C18" s="450">
        <v>45</v>
      </c>
      <c r="D18" s="452">
        <f>C18/63%</f>
        <v>71.428571428571431</v>
      </c>
      <c r="E18" s="47" t="s">
        <v>56</v>
      </c>
      <c r="F18" s="77">
        <v>0</v>
      </c>
      <c r="G18" s="75">
        <v>0</v>
      </c>
      <c r="H18" s="75">
        <v>12</v>
      </c>
      <c r="I18" s="75">
        <v>0</v>
      </c>
      <c r="J18" s="75">
        <v>3</v>
      </c>
      <c r="K18" s="75">
        <v>0</v>
      </c>
      <c r="L18" s="75">
        <v>3</v>
      </c>
      <c r="M18" s="75">
        <v>0</v>
      </c>
      <c r="N18" s="75">
        <v>0</v>
      </c>
      <c r="O18" s="75">
        <v>0</v>
      </c>
      <c r="P18" s="75">
        <v>0</v>
      </c>
      <c r="Q18" s="75">
        <v>0</v>
      </c>
      <c r="R18" s="75">
        <v>12</v>
      </c>
      <c r="S18" s="75">
        <v>3</v>
      </c>
      <c r="T18" s="75">
        <v>0</v>
      </c>
      <c r="U18" s="75">
        <v>6</v>
      </c>
      <c r="V18" s="75">
        <v>3</v>
      </c>
      <c r="W18" s="76">
        <v>3</v>
      </c>
      <c r="X18" s="47" t="s">
        <v>56</v>
      </c>
      <c r="Y18" s="77">
        <v>9</v>
      </c>
      <c r="Z18" s="75">
        <v>0</v>
      </c>
      <c r="AA18" s="75">
        <v>15</v>
      </c>
      <c r="AB18" s="75">
        <v>9</v>
      </c>
      <c r="AC18" s="76">
        <v>15</v>
      </c>
      <c r="AD18" s="47" t="s">
        <v>56</v>
      </c>
      <c r="AE18" s="77">
        <v>6</v>
      </c>
      <c r="AF18" s="75">
        <v>6</v>
      </c>
      <c r="AG18" s="75">
        <v>15</v>
      </c>
      <c r="AH18" s="75">
        <v>18</v>
      </c>
      <c r="AI18" s="76">
        <v>0</v>
      </c>
      <c r="AJ18" s="47" t="s">
        <v>56</v>
      </c>
      <c r="AK18" s="77">
        <v>0</v>
      </c>
      <c r="AL18" s="75">
        <v>9</v>
      </c>
      <c r="AM18" s="75">
        <v>27</v>
      </c>
      <c r="AN18" s="76">
        <v>9</v>
      </c>
      <c r="AO18" s="47" t="s">
        <v>56</v>
      </c>
      <c r="AP18" s="185">
        <v>39</v>
      </c>
      <c r="AQ18" s="78">
        <v>6</v>
      </c>
      <c r="AR18" s="181"/>
      <c r="AS18" s="181"/>
    </row>
    <row r="19" spans="1:45" ht="23.25" thickBot="1">
      <c r="A19" s="397"/>
      <c r="B19" s="393"/>
      <c r="C19" s="451"/>
      <c r="D19" s="453"/>
      <c r="E19" s="65" t="s">
        <v>57</v>
      </c>
      <c r="F19" s="73">
        <v>0</v>
      </c>
      <c r="G19" s="73">
        <v>0</v>
      </c>
      <c r="H19" s="122">
        <f>H18/$H$4%</f>
        <v>80</v>
      </c>
      <c r="I19" s="122">
        <v>0</v>
      </c>
      <c r="J19" s="122">
        <f>J18/$J$4%</f>
        <v>100</v>
      </c>
      <c r="K19" s="122">
        <f>K18/$K$4%</f>
        <v>0</v>
      </c>
      <c r="L19" s="122">
        <f>L18/$L$4%</f>
        <v>100</v>
      </c>
      <c r="M19" s="122">
        <f>M18/$M$4%</f>
        <v>0</v>
      </c>
      <c r="N19" s="122">
        <v>0</v>
      </c>
      <c r="O19" s="122">
        <v>0</v>
      </c>
      <c r="P19" s="122">
        <v>0</v>
      </c>
      <c r="Q19" s="122">
        <v>0</v>
      </c>
      <c r="R19" s="122">
        <f>R18/$R$4%</f>
        <v>80</v>
      </c>
      <c r="S19" s="122">
        <f>S18/$S$4%</f>
        <v>100</v>
      </c>
      <c r="T19" s="122">
        <v>0</v>
      </c>
      <c r="U19" s="122">
        <f>U18/$U$4%</f>
        <v>50</v>
      </c>
      <c r="V19" s="122">
        <f>V18/$V$4%</f>
        <v>33.333333333333336</v>
      </c>
      <c r="W19" s="122">
        <f>W18/$W$4%</f>
        <v>25</v>
      </c>
      <c r="X19" s="47" t="s">
        <v>57</v>
      </c>
      <c r="Y19" s="122">
        <f>Y18/$Y$4%</f>
        <v>75</v>
      </c>
      <c r="Z19" s="124">
        <v>0</v>
      </c>
      <c r="AA19" s="124">
        <f>AA18/$AA$4%</f>
        <v>83.333333333333343</v>
      </c>
      <c r="AB19" s="124">
        <f>AB18/$AB$4%</f>
        <v>100</v>
      </c>
      <c r="AC19" s="125">
        <f>AC18/$AC$4%</f>
        <v>55.55555555555555</v>
      </c>
      <c r="AD19" s="47" t="s">
        <v>57</v>
      </c>
      <c r="AE19" s="122">
        <f>AE18/$AE$4%</f>
        <v>66.666666666666671</v>
      </c>
      <c r="AF19" s="124">
        <f>AF18/$AF$4%</f>
        <v>100</v>
      </c>
      <c r="AG19" s="124">
        <f>AG18/$AG$4%</f>
        <v>100</v>
      </c>
      <c r="AH19" s="124">
        <f>AH18/$AH$4%</f>
        <v>66.666666666666657</v>
      </c>
      <c r="AI19" s="125">
        <f>AI18/$AI$4%</f>
        <v>0</v>
      </c>
      <c r="AJ19" s="47" t="s">
        <v>57</v>
      </c>
      <c r="AK19" s="122">
        <f>AK18/$AK$4%</f>
        <v>0</v>
      </c>
      <c r="AL19" s="124">
        <f>AL18/$AL$4%</f>
        <v>50</v>
      </c>
      <c r="AM19" s="124">
        <f>AM18/$AM$4%</f>
        <v>81.818181818181813</v>
      </c>
      <c r="AN19" s="125">
        <f>AN18/$AN$4%</f>
        <v>100</v>
      </c>
      <c r="AO19" s="47" t="s">
        <v>57</v>
      </c>
      <c r="AP19" s="184">
        <f>AP18/$AP$4%</f>
        <v>65</v>
      </c>
      <c r="AQ19" s="126">
        <f>AQ18/$AQ$4%</f>
        <v>100</v>
      </c>
      <c r="AR19" s="181"/>
      <c r="AS19" s="181"/>
    </row>
    <row r="20" spans="1:45" ht="19.5" thickBot="1">
      <c r="A20" s="507"/>
      <c r="B20" s="509" t="s">
        <v>48</v>
      </c>
      <c r="C20" s="495">
        <v>63</v>
      </c>
      <c r="D20" s="505"/>
      <c r="E20" s="237" t="s">
        <v>56</v>
      </c>
      <c r="F20" s="244">
        <f>SUM(F14,F16,F18)</f>
        <v>0</v>
      </c>
      <c r="G20" s="244">
        <f t="shared" ref="G20:AQ20" si="3">SUM(G14,G16,G18)</f>
        <v>0</v>
      </c>
      <c r="H20" s="244">
        <f t="shared" si="3"/>
        <v>15</v>
      </c>
      <c r="I20" s="244">
        <f t="shared" si="3"/>
        <v>0</v>
      </c>
      <c r="J20" s="244">
        <f t="shared" si="3"/>
        <v>3</v>
      </c>
      <c r="K20" s="244">
        <f t="shared" si="3"/>
        <v>0</v>
      </c>
      <c r="L20" s="244">
        <f t="shared" si="3"/>
        <v>3</v>
      </c>
      <c r="M20" s="244">
        <f t="shared" si="3"/>
        <v>3</v>
      </c>
      <c r="N20" s="244">
        <f t="shared" si="3"/>
        <v>0</v>
      </c>
      <c r="O20" s="244">
        <f t="shared" si="3"/>
        <v>0</v>
      </c>
      <c r="P20" s="244">
        <f t="shared" si="3"/>
        <v>0</v>
      </c>
      <c r="Q20" s="244">
        <f t="shared" si="3"/>
        <v>0</v>
      </c>
      <c r="R20" s="244">
        <f t="shared" si="3"/>
        <v>15</v>
      </c>
      <c r="S20" s="244">
        <f t="shared" si="3"/>
        <v>3</v>
      </c>
      <c r="T20" s="244">
        <f t="shared" si="3"/>
        <v>0</v>
      </c>
      <c r="U20" s="244">
        <f t="shared" si="3"/>
        <v>12</v>
      </c>
      <c r="V20" s="244">
        <f t="shared" si="3"/>
        <v>6</v>
      </c>
      <c r="W20" s="244">
        <f>SUM(W14,W16,W18)</f>
        <v>3</v>
      </c>
      <c r="X20" s="237" t="s">
        <v>56</v>
      </c>
      <c r="Y20" s="244">
        <f t="shared" si="3"/>
        <v>12</v>
      </c>
      <c r="Z20" s="244">
        <f t="shared" si="3"/>
        <v>0</v>
      </c>
      <c r="AA20" s="244">
        <f t="shared" si="3"/>
        <v>18</v>
      </c>
      <c r="AB20" s="244">
        <f t="shared" si="3"/>
        <v>9</v>
      </c>
      <c r="AC20" s="244">
        <f t="shared" si="3"/>
        <v>27</v>
      </c>
      <c r="AD20" s="237" t="s">
        <v>56</v>
      </c>
      <c r="AE20" s="244">
        <f t="shared" si="3"/>
        <v>9</v>
      </c>
      <c r="AF20" s="244">
        <f t="shared" si="3"/>
        <v>6</v>
      </c>
      <c r="AG20" s="244">
        <f t="shared" si="3"/>
        <v>15</v>
      </c>
      <c r="AH20" s="244">
        <f t="shared" si="3"/>
        <v>27</v>
      </c>
      <c r="AI20" s="244">
        <f>SUM(AI14,AI16,AI18)</f>
        <v>6</v>
      </c>
      <c r="AJ20" s="237" t="s">
        <v>56</v>
      </c>
      <c r="AK20" s="244">
        <f>SUM(AK14,AK16,AK18)</f>
        <v>3</v>
      </c>
      <c r="AL20" s="244">
        <f t="shared" si="3"/>
        <v>18</v>
      </c>
      <c r="AM20" s="244">
        <f t="shared" si="3"/>
        <v>33</v>
      </c>
      <c r="AN20" s="244">
        <f t="shared" si="3"/>
        <v>9</v>
      </c>
      <c r="AO20" s="237" t="s">
        <v>56</v>
      </c>
      <c r="AP20" s="246">
        <f>SUM(AP14,AP16,AP18)</f>
        <v>57</v>
      </c>
      <c r="AQ20" s="247">
        <f t="shared" si="3"/>
        <v>6</v>
      </c>
      <c r="AR20" s="182"/>
      <c r="AS20" s="181"/>
    </row>
    <row r="21" spans="1:45" ht="23.25" thickBot="1">
      <c r="A21" s="508"/>
      <c r="B21" s="510"/>
      <c r="C21" s="496"/>
      <c r="D21" s="506"/>
      <c r="E21" s="248" t="s">
        <v>57</v>
      </c>
      <c r="F21" s="235">
        <v>0</v>
      </c>
      <c r="G21" s="235">
        <v>0</v>
      </c>
      <c r="H21" s="236">
        <f>H20/$H$4%</f>
        <v>100</v>
      </c>
      <c r="I21" s="236">
        <v>0</v>
      </c>
      <c r="J21" s="236">
        <f>J20/$J$4%</f>
        <v>100</v>
      </c>
      <c r="K21" s="236">
        <f>K20/$K$4%</f>
        <v>0</v>
      </c>
      <c r="L21" s="236">
        <f>L20/$L$4%</f>
        <v>100</v>
      </c>
      <c r="M21" s="236">
        <f>M20/$M$4%</f>
        <v>100</v>
      </c>
      <c r="N21" s="236">
        <v>0</v>
      </c>
      <c r="O21" s="236">
        <v>0</v>
      </c>
      <c r="P21" s="236">
        <v>0</v>
      </c>
      <c r="Q21" s="236">
        <v>0</v>
      </c>
      <c r="R21" s="236">
        <f>R20/$R$4%</f>
        <v>100</v>
      </c>
      <c r="S21" s="236">
        <f>S20/$S$4%</f>
        <v>100</v>
      </c>
      <c r="T21" s="236">
        <v>0</v>
      </c>
      <c r="U21" s="236">
        <f>U20/$U$4%</f>
        <v>100</v>
      </c>
      <c r="V21" s="236">
        <f>V20/$V$4%</f>
        <v>66.666666666666671</v>
      </c>
      <c r="W21" s="236">
        <f>W20/$W$4%</f>
        <v>25</v>
      </c>
      <c r="X21" s="237" t="s">
        <v>57</v>
      </c>
      <c r="Y21" s="236">
        <f>Y20/$Y$4%</f>
        <v>100</v>
      </c>
      <c r="Z21" s="238">
        <v>0</v>
      </c>
      <c r="AA21" s="238">
        <f>AA20/$AA$4%</f>
        <v>100</v>
      </c>
      <c r="AB21" s="238">
        <f>AB20/$AB$4%</f>
        <v>100</v>
      </c>
      <c r="AC21" s="239">
        <f>AC20/$AC$4%</f>
        <v>100</v>
      </c>
      <c r="AD21" s="237" t="s">
        <v>57</v>
      </c>
      <c r="AE21" s="236">
        <f>AE20/$AE$4%</f>
        <v>100</v>
      </c>
      <c r="AF21" s="238">
        <f>AF20/$AF$4%</f>
        <v>100</v>
      </c>
      <c r="AG21" s="238">
        <f>AG20/$AG$4%</f>
        <v>100</v>
      </c>
      <c r="AH21" s="238">
        <f>AH20/$AH$4%</f>
        <v>100</v>
      </c>
      <c r="AI21" s="239">
        <f>AI20/$AI$4%</f>
        <v>66.666666666666671</v>
      </c>
      <c r="AJ21" s="237" t="s">
        <v>57</v>
      </c>
      <c r="AK21" s="236">
        <f>AK20/$AK$4%</f>
        <v>50</v>
      </c>
      <c r="AL21" s="238">
        <f>AL20/$AL$4%</f>
        <v>100</v>
      </c>
      <c r="AM21" s="238">
        <f>AM20/$AM$4%</f>
        <v>100</v>
      </c>
      <c r="AN21" s="239">
        <f>AN20/$AN$4%</f>
        <v>100</v>
      </c>
      <c r="AO21" s="237" t="s">
        <v>57</v>
      </c>
      <c r="AP21" s="249">
        <f>AP20/$AP$4%</f>
        <v>95</v>
      </c>
      <c r="AQ21" s="240">
        <f>AQ20/$AQ$4%</f>
        <v>100</v>
      </c>
      <c r="AR21" s="181"/>
      <c r="AS21" s="181"/>
    </row>
    <row r="22" spans="1:45" ht="15.75" thickBot="1">
      <c r="A22" s="511" t="s">
        <v>206</v>
      </c>
      <c r="B22" s="512"/>
      <c r="C22" s="512"/>
      <c r="D22" s="512"/>
      <c r="E22" s="512"/>
      <c r="F22" s="512"/>
      <c r="G22" s="512"/>
      <c r="H22" s="512"/>
      <c r="I22" s="512"/>
      <c r="J22" s="512"/>
      <c r="K22" s="512"/>
      <c r="L22" s="512"/>
      <c r="M22" s="512"/>
      <c r="N22" s="512"/>
      <c r="O22" s="512"/>
      <c r="P22" s="512"/>
      <c r="Q22" s="512"/>
      <c r="R22" s="512"/>
      <c r="S22" s="512"/>
      <c r="T22" s="512"/>
      <c r="U22" s="512"/>
      <c r="V22" s="512"/>
      <c r="W22" s="512"/>
      <c r="X22" s="512"/>
      <c r="Y22" s="512"/>
      <c r="Z22" s="512"/>
      <c r="AA22" s="512"/>
      <c r="AB22" s="512"/>
      <c r="AC22" s="512"/>
      <c r="AD22" s="512"/>
      <c r="AE22" s="512"/>
      <c r="AF22" s="512"/>
      <c r="AG22" s="512"/>
      <c r="AH22" s="512"/>
      <c r="AI22" s="512"/>
      <c r="AJ22" s="512"/>
      <c r="AK22" s="512"/>
      <c r="AL22" s="512"/>
      <c r="AM22" s="512"/>
      <c r="AN22" s="512"/>
      <c r="AO22" s="512"/>
      <c r="AP22" s="512"/>
      <c r="AQ22" s="513"/>
      <c r="AR22" s="181"/>
      <c r="AS22" s="181"/>
    </row>
    <row r="23" spans="1:45" ht="19.5" thickBot="1">
      <c r="A23" s="58" t="s">
        <v>112</v>
      </c>
      <c r="B23" s="84"/>
      <c r="C23" s="233"/>
      <c r="D23" s="191"/>
      <c r="E23" s="7"/>
      <c r="F23" s="98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100"/>
      <c r="X23" s="7"/>
      <c r="Y23" s="98"/>
      <c r="Z23" s="99"/>
      <c r="AA23" s="99"/>
      <c r="AB23" s="99"/>
      <c r="AC23" s="100"/>
      <c r="AD23" s="7"/>
      <c r="AE23" s="98"/>
      <c r="AF23" s="99"/>
      <c r="AG23" s="99"/>
      <c r="AH23" s="99"/>
      <c r="AI23" s="100"/>
      <c r="AJ23" s="7"/>
      <c r="AK23" s="98"/>
      <c r="AL23" s="99"/>
      <c r="AM23" s="99"/>
      <c r="AN23" s="100"/>
      <c r="AO23" s="7"/>
      <c r="AP23" s="183"/>
      <c r="AQ23" s="101"/>
      <c r="AR23" s="181"/>
      <c r="AS23" s="181"/>
    </row>
    <row r="24" spans="1:45" ht="19.5" thickBot="1">
      <c r="A24" s="398">
        <v>1</v>
      </c>
      <c r="B24" s="392" t="s">
        <v>113</v>
      </c>
      <c r="C24" s="492">
        <v>63</v>
      </c>
      <c r="D24" s="514">
        <f>C24/$C$4%</f>
        <v>95.454545454545453</v>
      </c>
      <c r="E24" s="70" t="s">
        <v>56</v>
      </c>
      <c r="F24" s="94">
        <v>0</v>
      </c>
      <c r="G24" s="95">
        <v>0</v>
      </c>
      <c r="H24" s="95">
        <v>15</v>
      </c>
      <c r="I24" s="95">
        <v>0</v>
      </c>
      <c r="J24" s="95">
        <v>3</v>
      </c>
      <c r="K24" s="95">
        <v>3</v>
      </c>
      <c r="L24" s="95">
        <v>3</v>
      </c>
      <c r="M24" s="95">
        <v>3</v>
      </c>
      <c r="N24" s="95">
        <v>0</v>
      </c>
      <c r="O24" s="95">
        <v>0</v>
      </c>
      <c r="P24" s="95">
        <v>0</v>
      </c>
      <c r="Q24" s="95">
        <v>0</v>
      </c>
      <c r="R24" s="95">
        <v>15</v>
      </c>
      <c r="S24" s="95">
        <v>3</v>
      </c>
      <c r="T24" s="95">
        <v>0</v>
      </c>
      <c r="U24" s="95">
        <v>9</v>
      </c>
      <c r="V24" s="95">
        <v>9</v>
      </c>
      <c r="W24" s="96">
        <v>0</v>
      </c>
      <c r="X24" s="70" t="s">
        <v>56</v>
      </c>
      <c r="Y24" s="94">
        <v>12</v>
      </c>
      <c r="Z24" s="95">
        <v>0</v>
      </c>
      <c r="AA24" s="95">
        <v>18</v>
      </c>
      <c r="AB24" s="95">
        <v>9</v>
      </c>
      <c r="AC24" s="96">
        <v>24</v>
      </c>
      <c r="AD24" s="70" t="s">
        <v>56</v>
      </c>
      <c r="AE24" s="94">
        <v>9</v>
      </c>
      <c r="AF24" s="95">
        <v>6</v>
      </c>
      <c r="AG24" s="95">
        <v>15</v>
      </c>
      <c r="AH24" s="95">
        <v>24</v>
      </c>
      <c r="AI24" s="96">
        <v>9</v>
      </c>
      <c r="AJ24" s="70" t="s">
        <v>56</v>
      </c>
      <c r="AK24" s="94">
        <v>6</v>
      </c>
      <c r="AL24" s="95">
        <v>18</v>
      </c>
      <c r="AM24" s="95">
        <v>33</v>
      </c>
      <c r="AN24" s="96">
        <v>6</v>
      </c>
      <c r="AO24" s="70" t="s">
        <v>56</v>
      </c>
      <c r="AP24" s="115">
        <v>57</v>
      </c>
      <c r="AQ24" s="97">
        <v>6</v>
      </c>
    </row>
    <row r="25" spans="1:45" ht="23.25" thickBot="1">
      <c r="A25" s="399"/>
      <c r="B25" s="395"/>
      <c r="C25" s="451"/>
      <c r="D25" s="453"/>
      <c r="E25" s="65" t="s">
        <v>57</v>
      </c>
      <c r="F25" s="73">
        <v>0</v>
      </c>
      <c r="G25" s="73">
        <v>0</v>
      </c>
      <c r="H25" s="122">
        <f>H24/$H$4%</f>
        <v>100</v>
      </c>
      <c r="I25" s="122">
        <v>0</v>
      </c>
      <c r="J25" s="122">
        <f>J24/$J$4%</f>
        <v>100</v>
      </c>
      <c r="K25" s="122">
        <f>K24/$K$4%</f>
        <v>100</v>
      </c>
      <c r="L25" s="122">
        <f>L24/$L$4%</f>
        <v>100</v>
      </c>
      <c r="M25" s="122">
        <f>M24/$M$4%</f>
        <v>100</v>
      </c>
      <c r="N25" s="122">
        <v>0</v>
      </c>
      <c r="O25" s="122">
        <v>0</v>
      </c>
      <c r="P25" s="122">
        <v>0</v>
      </c>
      <c r="Q25" s="122">
        <v>0</v>
      </c>
      <c r="R25" s="122">
        <f>R24/$R$4%</f>
        <v>100</v>
      </c>
      <c r="S25" s="122">
        <f>S24/$S$4%</f>
        <v>100</v>
      </c>
      <c r="T25" s="122">
        <v>0</v>
      </c>
      <c r="U25" s="122">
        <f>U24/$U$4%</f>
        <v>75</v>
      </c>
      <c r="V25" s="122">
        <f>V24/$V$4%</f>
        <v>100</v>
      </c>
      <c r="W25" s="122">
        <f>W24/$W$4%</f>
        <v>0</v>
      </c>
      <c r="X25" s="47" t="s">
        <v>57</v>
      </c>
      <c r="Y25" s="122">
        <f>Y24/$Y$4%</f>
        <v>100</v>
      </c>
      <c r="Z25" s="124">
        <v>0</v>
      </c>
      <c r="AA25" s="124">
        <f>AA24/$AA$4%</f>
        <v>100</v>
      </c>
      <c r="AB25" s="124">
        <f>AB24/$AB$4%</f>
        <v>100</v>
      </c>
      <c r="AC25" s="125">
        <f>AC24/$AC$4%</f>
        <v>88.888888888888886</v>
      </c>
      <c r="AD25" s="47" t="s">
        <v>57</v>
      </c>
      <c r="AE25" s="122">
        <f>AE24/$AE$4%</f>
        <v>100</v>
      </c>
      <c r="AF25" s="124">
        <f>AF24/$AF$4%</f>
        <v>100</v>
      </c>
      <c r="AG25" s="124">
        <f>AG24/$AG$4%</f>
        <v>100</v>
      </c>
      <c r="AH25" s="124">
        <f>AH24/$AH$4%</f>
        <v>88.888888888888886</v>
      </c>
      <c r="AI25" s="125">
        <f>AI24/$AI$4%</f>
        <v>100</v>
      </c>
      <c r="AJ25" s="47" t="s">
        <v>57</v>
      </c>
      <c r="AK25" s="122">
        <f>AK24/$AK$4%</f>
        <v>100</v>
      </c>
      <c r="AL25" s="124">
        <f>AL24/$AL$4%</f>
        <v>100</v>
      </c>
      <c r="AM25" s="124">
        <f>AM24/$AM$4%</f>
        <v>100</v>
      </c>
      <c r="AN25" s="125">
        <f>AN24/$AN$4%</f>
        <v>66.666666666666671</v>
      </c>
      <c r="AO25" s="47" t="s">
        <v>57</v>
      </c>
      <c r="AP25" s="184">
        <f>AP24/$AP$4%</f>
        <v>95</v>
      </c>
      <c r="AQ25" s="126">
        <f>AQ24/$AQ$4%</f>
        <v>100</v>
      </c>
    </row>
    <row r="26" spans="1:45" ht="19.5" customHeight="1" thickBot="1">
      <c r="A26" s="396">
        <v>2</v>
      </c>
      <c r="B26" s="415" t="s">
        <v>114</v>
      </c>
      <c r="C26" s="450">
        <v>24</v>
      </c>
      <c r="D26" s="452">
        <f>C26/$C$4%</f>
        <v>36.36363636363636</v>
      </c>
      <c r="E26" s="47" t="s">
        <v>56</v>
      </c>
      <c r="F26" s="147">
        <v>0</v>
      </c>
      <c r="G26" s="151">
        <v>0</v>
      </c>
      <c r="H26" s="151">
        <v>3</v>
      </c>
      <c r="I26" s="151">
        <v>0</v>
      </c>
      <c r="J26" s="151">
        <v>3</v>
      </c>
      <c r="K26" s="151">
        <v>3</v>
      </c>
      <c r="L26" s="151">
        <v>0</v>
      </c>
      <c r="M26" s="151">
        <v>3</v>
      </c>
      <c r="N26" s="151">
        <v>0</v>
      </c>
      <c r="O26" s="151">
        <v>0</v>
      </c>
      <c r="P26" s="151">
        <v>0</v>
      </c>
      <c r="Q26" s="151">
        <v>0</v>
      </c>
      <c r="R26" s="151">
        <v>3</v>
      </c>
      <c r="S26" s="151">
        <v>3</v>
      </c>
      <c r="T26" s="151">
        <v>0</v>
      </c>
      <c r="U26" s="151">
        <v>3</v>
      </c>
      <c r="V26" s="151">
        <v>3</v>
      </c>
      <c r="W26" s="152">
        <v>0</v>
      </c>
      <c r="X26" s="47" t="s">
        <v>56</v>
      </c>
      <c r="Y26" s="147">
        <v>0</v>
      </c>
      <c r="Z26" s="151">
        <v>0</v>
      </c>
      <c r="AA26" s="151">
        <v>9</v>
      </c>
      <c r="AB26" s="151">
        <v>3</v>
      </c>
      <c r="AC26" s="152">
        <v>12</v>
      </c>
      <c r="AD26" s="47" t="s">
        <v>56</v>
      </c>
      <c r="AE26" s="147">
        <v>3</v>
      </c>
      <c r="AF26" s="151">
        <v>6</v>
      </c>
      <c r="AG26" s="151">
        <v>3</v>
      </c>
      <c r="AH26" s="151">
        <v>6</v>
      </c>
      <c r="AI26" s="152">
        <v>6</v>
      </c>
      <c r="AJ26" s="47" t="s">
        <v>56</v>
      </c>
      <c r="AK26" s="147">
        <v>6</v>
      </c>
      <c r="AL26" s="151">
        <v>6</v>
      </c>
      <c r="AM26" s="151">
        <v>12</v>
      </c>
      <c r="AN26" s="152">
        <v>0</v>
      </c>
      <c r="AO26" s="47" t="s">
        <v>56</v>
      </c>
      <c r="AP26" s="147">
        <v>21</v>
      </c>
      <c r="AQ26" s="153">
        <v>3</v>
      </c>
    </row>
    <row r="27" spans="1:45" ht="23.25" thickBot="1">
      <c r="A27" s="397"/>
      <c r="B27" s="416"/>
      <c r="C27" s="451"/>
      <c r="D27" s="453"/>
      <c r="E27" s="65" t="s">
        <v>57</v>
      </c>
      <c r="F27" s="73">
        <v>0</v>
      </c>
      <c r="G27" s="73">
        <v>0</v>
      </c>
      <c r="H27" s="122">
        <f>H26/$H$4%</f>
        <v>20</v>
      </c>
      <c r="I27" s="122">
        <v>0</v>
      </c>
      <c r="J27" s="122">
        <f>J26/$J$4%</f>
        <v>100</v>
      </c>
      <c r="K27" s="122">
        <f>K26/$K$4%</f>
        <v>100</v>
      </c>
      <c r="L27" s="122">
        <f>L26/$L$4%</f>
        <v>0</v>
      </c>
      <c r="M27" s="122">
        <f>M26/$M$4%</f>
        <v>100</v>
      </c>
      <c r="N27" s="122">
        <v>0</v>
      </c>
      <c r="O27" s="122">
        <v>0</v>
      </c>
      <c r="P27" s="122">
        <v>0</v>
      </c>
      <c r="Q27" s="122">
        <v>0</v>
      </c>
      <c r="R27" s="122">
        <f>R26/$R$4%</f>
        <v>20</v>
      </c>
      <c r="S27" s="122">
        <f>S26/$S$4%</f>
        <v>100</v>
      </c>
      <c r="T27" s="122">
        <v>0</v>
      </c>
      <c r="U27" s="122">
        <f>U26/$U$4%</f>
        <v>25</v>
      </c>
      <c r="V27" s="122">
        <f>V26/$V$4%</f>
        <v>33.333333333333336</v>
      </c>
      <c r="W27" s="122">
        <f>W26/$W$4%</f>
        <v>0</v>
      </c>
      <c r="X27" s="47" t="s">
        <v>57</v>
      </c>
      <c r="Y27" s="122">
        <f>Y26/$Y$4%</f>
        <v>0</v>
      </c>
      <c r="Z27" s="124">
        <v>0</v>
      </c>
      <c r="AA27" s="124">
        <f>AA26/$AA$4%</f>
        <v>50</v>
      </c>
      <c r="AB27" s="124">
        <f>AB26/$AB$4%</f>
        <v>33.333333333333336</v>
      </c>
      <c r="AC27" s="125">
        <f>AC26/$AC$4%</f>
        <v>44.444444444444443</v>
      </c>
      <c r="AD27" s="47" t="s">
        <v>57</v>
      </c>
      <c r="AE27" s="122">
        <f>AE26/$AE$4%</f>
        <v>33.333333333333336</v>
      </c>
      <c r="AF27" s="124">
        <f>AF26/$AF$4%</f>
        <v>100</v>
      </c>
      <c r="AG27" s="124">
        <f>AG26/$AG$4%</f>
        <v>20</v>
      </c>
      <c r="AH27" s="124">
        <f>AH26/$AH$4%</f>
        <v>22.222222222222221</v>
      </c>
      <c r="AI27" s="125">
        <f>AI26/$AI$4%</f>
        <v>66.666666666666671</v>
      </c>
      <c r="AJ27" s="47" t="s">
        <v>57</v>
      </c>
      <c r="AK27" s="122">
        <f>AK26/$AK$4%</f>
        <v>100</v>
      </c>
      <c r="AL27" s="124">
        <f>AL26/$AL$4%</f>
        <v>33.333333333333336</v>
      </c>
      <c r="AM27" s="124">
        <f>AM26/$AM$4%</f>
        <v>36.36363636363636</v>
      </c>
      <c r="AN27" s="125">
        <f>AN26/$AN$4%</f>
        <v>0</v>
      </c>
      <c r="AO27" s="47" t="s">
        <v>57</v>
      </c>
      <c r="AP27" s="122">
        <f>AP26/$AP$4%</f>
        <v>35</v>
      </c>
      <c r="AQ27" s="126">
        <f>AQ26/$AQ$4%</f>
        <v>50</v>
      </c>
    </row>
    <row r="28" spans="1:45" ht="21" customHeight="1" thickBot="1">
      <c r="A28" s="398">
        <v>3</v>
      </c>
      <c r="B28" s="394" t="s">
        <v>115</v>
      </c>
      <c r="C28" s="450">
        <v>12</v>
      </c>
      <c r="D28" s="452">
        <f>C28/$C$4%</f>
        <v>18.18181818181818</v>
      </c>
      <c r="E28" s="47" t="s">
        <v>56</v>
      </c>
      <c r="F28" s="149">
        <v>0</v>
      </c>
      <c r="G28" s="150">
        <v>0</v>
      </c>
      <c r="H28" s="150">
        <v>0</v>
      </c>
      <c r="I28" s="150">
        <v>0</v>
      </c>
      <c r="J28" s="150">
        <v>3</v>
      </c>
      <c r="K28" s="150">
        <v>0</v>
      </c>
      <c r="L28" s="150">
        <v>0</v>
      </c>
      <c r="M28" s="150">
        <v>0</v>
      </c>
      <c r="N28" s="150">
        <v>0</v>
      </c>
      <c r="O28" s="150">
        <v>0</v>
      </c>
      <c r="P28" s="150">
        <v>0</v>
      </c>
      <c r="Q28" s="150">
        <v>0</v>
      </c>
      <c r="R28" s="150">
        <v>3</v>
      </c>
      <c r="S28" s="150">
        <v>0</v>
      </c>
      <c r="T28" s="150">
        <v>0</v>
      </c>
      <c r="U28" s="150">
        <v>0</v>
      </c>
      <c r="V28" s="150">
        <v>0</v>
      </c>
      <c r="W28" s="154">
        <v>6</v>
      </c>
      <c r="X28" s="47" t="s">
        <v>56</v>
      </c>
      <c r="Y28" s="149">
        <v>0</v>
      </c>
      <c r="Z28" s="150">
        <v>0</v>
      </c>
      <c r="AA28" s="150">
        <v>3</v>
      </c>
      <c r="AB28" s="75">
        <v>3</v>
      </c>
      <c r="AC28" s="76">
        <v>6</v>
      </c>
      <c r="AD28" s="47" t="s">
        <v>56</v>
      </c>
      <c r="AE28" s="77">
        <v>3</v>
      </c>
      <c r="AF28" s="75">
        <v>3</v>
      </c>
      <c r="AG28" s="75">
        <v>3</v>
      </c>
      <c r="AH28" s="75">
        <v>0</v>
      </c>
      <c r="AI28" s="76">
        <v>3</v>
      </c>
      <c r="AJ28" s="47" t="s">
        <v>56</v>
      </c>
      <c r="AK28" s="77">
        <v>3</v>
      </c>
      <c r="AL28" s="75">
        <v>3</v>
      </c>
      <c r="AM28" s="75">
        <v>6</v>
      </c>
      <c r="AN28" s="76">
        <v>0</v>
      </c>
      <c r="AO28" s="47" t="s">
        <v>56</v>
      </c>
      <c r="AP28" s="77">
        <v>9</v>
      </c>
      <c r="AQ28" s="78">
        <v>3</v>
      </c>
    </row>
    <row r="29" spans="1:45" ht="21" customHeight="1" thickBot="1">
      <c r="A29" s="399"/>
      <c r="B29" s="395"/>
      <c r="C29" s="451"/>
      <c r="D29" s="453"/>
      <c r="E29" s="65" t="s">
        <v>57</v>
      </c>
      <c r="F29" s="73">
        <v>0</v>
      </c>
      <c r="G29" s="73">
        <v>0</v>
      </c>
      <c r="H29" s="122">
        <f>H28/$H$4%</f>
        <v>0</v>
      </c>
      <c r="I29" s="122">
        <v>0</v>
      </c>
      <c r="J29" s="122">
        <f>J28/$J$4%</f>
        <v>100</v>
      </c>
      <c r="K29" s="122">
        <f>K28/$K$4%</f>
        <v>0</v>
      </c>
      <c r="L29" s="122">
        <f>L28/$L$4%</f>
        <v>0</v>
      </c>
      <c r="M29" s="122">
        <f>M28/$M$4%</f>
        <v>0</v>
      </c>
      <c r="N29" s="122">
        <v>0</v>
      </c>
      <c r="O29" s="122">
        <v>0</v>
      </c>
      <c r="P29" s="122">
        <v>0</v>
      </c>
      <c r="Q29" s="122">
        <v>0</v>
      </c>
      <c r="R29" s="122">
        <f>R28/$R$4%</f>
        <v>20</v>
      </c>
      <c r="S29" s="122">
        <f>S28/$S$4%</f>
        <v>0</v>
      </c>
      <c r="T29" s="122">
        <v>0</v>
      </c>
      <c r="U29" s="122">
        <f>U28/$U$4%</f>
        <v>0</v>
      </c>
      <c r="V29" s="122">
        <f>V28/$V$4%</f>
        <v>0</v>
      </c>
      <c r="W29" s="122">
        <f>W28/$W$4%</f>
        <v>50</v>
      </c>
      <c r="X29" s="47" t="s">
        <v>57</v>
      </c>
      <c r="Y29" s="122">
        <f>Y28/$Y$4%</f>
        <v>0</v>
      </c>
      <c r="Z29" s="124">
        <v>0</v>
      </c>
      <c r="AA29" s="124">
        <f>AA28/$AA$4%</f>
        <v>16.666666666666668</v>
      </c>
      <c r="AB29" s="124">
        <f>AB28/$AB$4%</f>
        <v>33.333333333333336</v>
      </c>
      <c r="AC29" s="125">
        <f>AC28/$AC$4%</f>
        <v>22.222222222222221</v>
      </c>
      <c r="AD29" s="47" t="s">
        <v>57</v>
      </c>
      <c r="AE29" s="122">
        <f>AE28/$AE$4%</f>
        <v>33.333333333333336</v>
      </c>
      <c r="AF29" s="124">
        <f>AF28/$AF$4%</f>
        <v>50</v>
      </c>
      <c r="AG29" s="124">
        <f>AG28/$AG$4%</f>
        <v>20</v>
      </c>
      <c r="AH29" s="124">
        <f>AH28/$AH$4%</f>
        <v>0</v>
      </c>
      <c r="AI29" s="125">
        <f>AI28/$AI$4%</f>
        <v>33.333333333333336</v>
      </c>
      <c r="AJ29" s="47" t="s">
        <v>57</v>
      </c>
      <c r="AK29" s="122">
        <f>AK28/$AK$4%</f>
        <v>50</v>
      </c>
      <c r="AL29" s="124">
        <f>AL28/$AL$4%</f>
        <v>16.666666666666668</v>
      </c>
      <c r="AM29" s="124">
        <f>AM28/$AM$4%</f>
        <v>18.18181818181818</v>
      </c>
      <c r="AN29" s="125">
        <f>AN28/$AN$4%</f>
        <v>0</v>
      </c>
      <c r="AO29" s="47" t="s">
        <v>57</v>
      </c>
      <c r="AP29" s="122">
        <f>AP28/$AP$4%</f>
        <v>15</v>
      </c>
      <c r="AQ29" s="126">
        <f>AQ28/$AQ$4%</f>
        <v>50</v>
      </c>
    </row>
    <row r="30" spans="1:45" ht="23.25" customHeight="1" thickBot="1">
      <c r="A30" s="341">
        <v>4</v>
      </c>
      <c r="B30" s="515" t="s">
        <v>116</v>
      </c>
      <c r="C30" s="450">
        <v>42</v>
      </c>
      <c r="D30" s="452">
        <f>C30/$C$4%</f>
        <v>63.636363636363633</v>
      </c>
      <c r="E30" s="47" t="s">
        <v>56</v>
      </c>
      <c r="F30" s="149">
        <v>0</v>
      </c>
      <c r="G30" s="150">
        <v>0</v>
      </c>
      <c r="H30" s="150">
        <v>9</v>
      </c>
      <c r="I30" s="150">
        <v>0</v>
      </c>
      <c r="J30" s="150">
        <v>3</v>
      </c>
      <c r="K30" s="150">
        <v>3</v>
      </c>
      <c r="L30" s="150">
        <v>3</v>
      </c>
      <c r="M30" s="150">
        <v>3</v>
      </c>
      <c r="N30" s="150">
        <v>0</v>
      </c>
      <c r="O30" s="150">
        <v>0</v>
      </c>
      <c r="P30" s="150">
        <v>0</v>
      </c>
      <c r="Q30" s="150">
        <v>0</v>
      </c>
      <c r="R30" s="150">
        <v>6</v>
      </c>
      <c r="S30" s="150">
        <v>3</v>
      </c>
      <c r="T30" s="150">
        <v>0</v>
      </c>
      <c r="U30" s="150">
        <v>3</v>
      </c>
      <c r="V30" s="150">
        <v>6</v>
      </c>
      <c r="W30" s="154">
        <v>3</v>
      </c>
      <c r="X30" s="47" t="s">
        <v>56</v>
      </c>
      <c r="Y30" s="149">
        <v>6</v>
      </c>
      <c r="Z30" s="150">
        <v>0</v>
      </c>
      <c r="AA30" s="150">
        <v>15</v>
      </c>
      <c r="AB30" s="75">
        <v>6</v>
      </c>
      <c r="AC30" s="76">
        <v>15</v>
      </c>
      <c r="AD30" s="47" t="s">
        <v>56</v>
      </c>
      <c r="AE30" s="77">
        <v>6</v>
      </c>
      <c r="AF30" s="75">
        <v>6</v>
      </c>
      <c r="AG30" s="75">
        <v>12</v>
      </c>
      <c r="AH30" s="75">
        <v>12</v>
      </c>
      <c r="AI30" s="76">
        <v>6</v>
      </c>
      <c r="AJ30" s="47" t="s">
        <v>56</v>
      </c>
      <c r="AK30" s="77">
        <v>3</v>
      </c>
      <c r="AL30" s="75">
        <v>12</v>
      </c>
      <c r="AM30" s="75">
        <v>24</v>
      </c>
      <c r="AN30" s="76">
        <v>3</v>
      </c>
      <c r="AO30" s="47" t="s">
        <v>56</v>
      </c>
      <c r="AP30" s="77">
        <v>36</v>
      </c>
      <c r="AQ30" s="78">
        <v>6</v>
      </c>
    </row>
    <row r="31" spans="1:45" ht="23.25" thickBot="1">
      <c r="A31" s="341"/>
      <c r="B31" s="515"/>
      <c r="C31" s="451"/>
      <c r="D31" s="453"/>
      <c r="E31" s="47" t="s">
        <v>57</v>
      </c>
      <c r="F31" s="73">
        <v>0</v>
      </c>
      <c r="G31" s="73">
        <v>0</v>
      </c>
      <c r="H31" s="122">
        <f>H30/$H$4%</f>
        <v>60</v>
      </c>
      <c r="I31" s="122">
        <v>0</v>
      </c>
      <c r="J31" s="122">
        <f>J30/$J$4%</f>
        <v>100</v>
      </c>
      <c r="K31" s="122">
        <f>K30/$K$4%</f>
        <v>100</v>
      </c>
      <c r="L31" s="122">
        <f>L30/$L$4%</f>
        <v>100</v>
      </c>
      <c r="M31" s="122">
        <f>M30/$M$4%</f>
        <v>100</v>
      </c>
      <c r="N31" s="122">
        <v>0</v>
      </c>
      <c r="O31" s="122">
        <v>0</v>
      </c>
      <c r="P31" s="122">
        <v>0</v>
      </c>
      <c r="Q31" s="122">
        <v>0</v>
      </c>
      <c r="R31" s="122">
        <f>R30/$R$4%</f>
        <v>40</v>
      </c>
      <c r="S31" s="122">
        <f>S30/$S$4%</f>
        <v>100</v>
      </c>
      <c r="T31" s="122">
        <v>0</v>
      </c>
      <c r="U31" s="122">
        <f>U30/$U$4%</f>
        <v>25</v>
      </c>
      <c r="V31" s="122">
        <f>V30/$V$4%</f>
        <v>66.666666666666671</v>
      </c>
      <c r="W31" s="122">
        <f>W30/$W$4%</f>
        <v>25</v>
      </c>
      <c r="X31" s="47" t="s">
        <v>57</v>
      </c>
      <c r="Y31" s="122">
        <f>Y30/$Y$4%</f>
        <v>50</v>
      </c>
      <c r="Z31" s="124">
        <v>0</v>
      </c>
      <c r="AA31" s="124">
        <f>AA30/$AA$4%</f>
        <v>83.333333333333343</v>
      </c>
      <c r="AB31" s="124">
        <f>AB30/$AB$4%</f>
        <v>66.666666666666671</v>
      </c>
      <c r="AC31" s="125">
        <f>AC30/$AC$4%</f>
        <v>55.55555555555555</v>
      </c>
      <c r="AD31" s="47" t="s">
        <v>57</v>
      </c>
      <c r="AE31" s="122">
        <f>AE30/$AE$4%</f>
        <v>66.666666666666671</v>
      </c>
      <c r="AF31" s="124">
        <f>AF30/$AF$4%</f>
        <v>100</v>
      </c>
      <c r="AG31" s="124">
        <f>AG30/$AG$4%</f>
        <v>80</v>
      </c>
      <c r="AH31" s="124">
        <f>AH30/$AH$4%</f>
        <v>44.444444444444443</v>
      </c>
      <c r="AI31" s="125">
        <f>AI30/$AI$4%</f>
        <v>66.666666666666671</v>
      </c>
      <c r="AJ31" s="47" t="s">
        <v>57</v>
      </c>
      <c r="AK31" s="122">
        <f>AK30/$AK$4%</f>
        <v>50</v>
      </c>
      <c r="AL31" s="124">
        <f>AL30/$AL$4%</f>
        <v>66.666666666666671</v>
      </c>
      <c r="AM31" s="124">
        <f>AM30/$AM$4%</f>
        <v>72.72727272727272</v>
      </c>
      <c r="AN31" s="125">
        <f>AN30/$AN$4%</f>
        <v>33.333333333333336</v>
      </c>
      <c r="AO31" s="47" t="s">
        <v>57</v>
      </c>
      <c r="AP31" s="122">
        <f>AP30/$AP$4%</f>
        <v>60</v>
      </c>
      <c r="AQ31" s="126">
        <f>AQ30/$AQ$4%</f>
        <v>100</v>
      </c>
    </row>
    <row r="32" spans="1:45" ht="25.5" customHeight="1" thickBot="1">
      <c r="A32" s="341">
        <v>5</v>
      </c>
      <c r="B32" s="515" t="s">
        <v>117</v>
      </c>
      <c r="C32" s="450">
        <v>12</v>
      </c>
      <c r="D32" s="452">
        <f>C32/$C$4%</f>
        <v>18.18181818181818</v>
      </c>
      <c r="E32" s="47" t="s">
        <v>56</v>
      </c>
      <c r="F32" s="195">
        <v>0</v>
      </c>
      <c r="G32" s="196">
        <v>0</v>
      </c>
      <c r="H32" s="196">
        <v>6</v>
      </c>
      <c r="I32" s="196">
        <v>0</v>
      </c>
      <c r="J32" s="196">
        <v>3</v>
      </c>
      <c r="K32" s="196">
        <v>0</v>
      </c>
      <c r="L32" s="196">
        <v>0</v>
      </c>
      <c r="M32" s="196">
        <v>0</v>
      </c>
      <c r="N32" s="196">
        <v>0</v>
      </c>
      <c r="O32" s="196">
        <v>0</v>
      </c>
      <c r="P32" s="196">
        <v>0</v>
      </c>
      <c r="Q32" s="196">
        <v>0</v>
      </c>
      <c r="R32" s="196">
        <v>0</v>
      </c>
      <c r="S32" s="196">
        <v>0</v>
      </c>
      <c r="T32" s="196">
        <v>0</v>
      </c>
      <c r="U32" s="196">
        <v>3</v>
      </c>
      <c r="V32" s="196">
        <v>0</v>
      </c>
      <c r="W32" s="197">
        <v>0</v>
      </c>
      <c r="X32" s="47" t="s">
        <v>56</v>
      </c>
      <c r="Y32" s="195">
        <v>6</v>
      </c>
      <c r="Z32" s="196">
        <v>0</v>
      </c>
      <c r="AA32" s="196">
        <v>0</v>
      </c>
      <c r="AB32" s="72">
        <v>3</v>
      </c>
      <c r="AC32" s="198">
        <v>3</v>
      </c>
      <c r="AD32" s="47" t="s">
        <v>56</v>
      </c>
      <c r="AE32" s="73">
        <v>3</v>
      </c>
      <c r="AF32" s="72">
        <v>3</v>
      </c>
      <c r="AG32" s="72">
        <v>3</v>
      </c>
      <c r="AH32" s="72">
        <v>3</v>
      </c>
      <c r="AI32" s="198">
        <v>0</v>
      </c>
      <c r="AJ32" s="47" t="s">
        <v>56</v>
      </c>
      <c r="AK32" s="73">
        <v>0</v>
      </c>
      <c r="AL32" s="72">
        <v>6</v>
      </c>
      <c r="AM32" s="72">
        <v>3</v>
      </c>
      <c r="AN32" s="198">
        <v>3</v>
      </c>
      <c r="AO32" s="47" t="s">
        <v>56</v>
      </c>
      <c r="AP32" s="73">
        <v>12</v>
      </c>
      <c r="AQ32" s="202">
        <v>0</v>
      </c>
    </row>
    <row r="33" spans="1:43" ht="23.25" thickBot="1">
      <c r="A33" s="341"/>
      <c r="B33" s="515"/>
      <c r="C33" s="451"/>
      <c r="D33" s="453"/>
      <c r="E33" s="47" t="s">
        <v>57</v>
      </c>
      <c r="F33" s="73">
        <v>0</v>
      </c>
      <c r="G33" s="73">
        <v>0</v>
      </c>
      <c r="H33" s="122">
        <f>H32/$H$4%</f>
        <v>40</v>
      </c>
      <c r="I33" s="122">
        <v>0</v>
      </c>
      <c r="J33" s="122">
        <f>J32/$J$4%</f>
        <v>100</v>
      </c>
      <c r="K33" s="122">
        <f>K32/$K$4%</f>
        <v>0</v>
      </c>
      <c r="L33" s="122">
        <f>L32/$L$4%</f>
        <v>0</v>
      </c>
      <c r="M33" s="122">
        <f>M32/$M$4%</f>
        <v>0</v>
      </c>
      <c r="N33" s="122">
        <v>0</v>
      </c>
      <c r="O33" s="122">
        <v>0</v>
      </c>
      <c r="P33" s="122">
        <v>0</v>
      </c>
      <c r="Q33" s="122">
        <v>0</v>
      </c>
      <c r="R33" s="122">
        <f>R32/$R$4%</f>
        <v>0</v>
      </c>
      <c r="S33" s="122">
        <f>S32/$S$4%</f>
        <v>0</v>
      </c>
      <c r="T33" s="122">
        <v>0</v>
      </c>
      <c r="U33" s="122">
        <f>U32/$U$4%</f>
        <v>25</v>
      </c>
      <c r="V33" s="122">
        <f>V32/$V$4%</f>
        <v>0</v>
      </c>
      <c r="W33" s="122">
        <f>W32/$W$4%</f>
        <v>0</v>
      </c>
      <c r="X33" s="47" t="s">
        <v>57</v>
      </c>
      <c r="Y33" s="122">
        <f>Y32/$Y$4%</f>
        <v>50</v>
      </c>
      <c r="Z33" s="124">
        <v>0</v>
      </c>
      <c r="AA33" s="124">
        <f>AA32/$AA$4%</f>
        <v>0</v>
      </c>
      <c r="AB33" s="124">
        <f>AB32/$AB$4%</f>
        <v>33.333333333333336</v>
      </c>
      <c r="AC33" s="125">
        <f>AC32/$AC$4%</f>
        <v>11.111111111111111</v>
      </c>
      <c r="AD33" s="47" t="s">
        <v>57</v>
      </c>
      <c r="AE33" s="122">
        <f>AE32/$AE$4%</f>
        <v>33.333333333333336</v>
      </c>
      <c r="AF33" s="124">
        <f>AF32/$AF$4%</f>
        <v>50</v>
      </c>
      <c r="AG33" s="124">
        <f>AG32/$AG$4%</f>
        <v>20</v>
      </c>
      <c r="AH33" s="124">
        <f>AH32/$AH$4%</f>
        <v>11.111111111111111</v>
      </c>
      <c r="AI33" s="125">
        <f>AI32/$AI$4%</f>
        <v>0</v>
      </c>
      <c r="AJ33" s="47" t="s">
        <v>57</v>
      </c>
      <c r="AK33" s="122">
        <f>AK32/$AK$4%</f>
        <v>0</v>
      </c>
      <c r="AL33" s="124">
        <f>AL32/$AL$4%</f>
        <v>33.333333333333336</v>
      </c>
      <c r="AM33" s="124">
        <f>AM32/$AM$4%</f>
        <v>9.0909090909090899</v>
      </c>
      <c r="AN33" s="125">
        <f>AN32/$AN$4%</f>
        <v>33.333333333333336</v>
      </c>
      <c r="AO33" s="47" t="s">
        <v>57</v>
      </c>
      <c r="AP33" s="122">
        <f>AP32/$AP$4%</f>
        <v>20</v>
      </c>
      <c r="AQ33" s="126">
        <f>AQ32/$AQ$4%</f>
        <v>0</v>
      </c>
    </row>
    <row r="34" spans="1:43" ht="18.75" customHeight="1" thickBot="1">
      <c r="A34" s="341">
        <v>6</v>
      </c>
      <c r="B34" s="515" t="s">
        <v>118</v>
      </c>
      <c r="C34" s="450">
        <v>18</v>
      </c>
      <c r="D34" s="452">
        <f>C34/$C$4%</f>
        <v>27.27272727272727</v>
      </c>
      <c r="E34" s="47" t="s">
        <v>56</v>
      </c>
      <c r="F34" s="195">
        <v>0</v>
      </c>
      <c r="G34" s="196">
        <v>0</v>
      </c>
      <c r="H34" s="196">
        <v>3</v>
      </c>
      <c r="I34" s="196">
        <v>0</v>
      </c>
      <c r="J34" s="196">
        <v>3</v>
      </c>
      <c r="K34" s="196">
        <v>3</v>
      </c>
      <c r="L34" s="196">
        <v>3</v>
      </c>
      <c r="M34" s="196">
        <v>3</v>
      </c>
      <c r="N34" s="196">
        <v>0</v>
      </c>
      <c r="O34" s="196">
        <v>0</v>
      </c>
      <c r="P34" s="196">
        <v>0</v>
      </c>
      <c r="Q34" s="196">
        <v>0</v>
      </c>
      <c r="R34" s="196">
        <v>3</v>
      </c>
      <c r="S34" s="196">
        <v>0</v>
      </c>
      <c r="T34" s="196">
        <v>0</v>
      </c>
      <c r="U34" s="196">
        <v>0</v>
      </c>
      <c r="V34" s="196">
        <v>0</v>
      </c>
      <c r="W34" s="197">
        <v>0</v>
      </c>
      <c r="X34" s="47" t="s">
        <v>56</v>
      </c>
      <c r="Y34" s="195">
        <v>0</v>
      </c>
      <c r="Z34" s="196">
        <v>0</v>
      </c>
      <c r="AA34" s="196">
        <v>12</v>
      </c>
      <c r="AB34" s="72">
        <v>3</v>
      </c>
      <c r="AC34" s="198">
        <v>3</v>
      </c>
      <c r="AD34" s="47" t="s">
        <v>56</v>
      </c>
      <c r="AE34" s="73">
        <v>3</v>
      </c>
      <c r="AF34" s="72">
        <v>6</v>
      </c>
      <c r="AG34" s="72">
        <v>3</v>
      </c>
      <c r="AH34" s="72">
        <v>3</v>
      </c>
      <c r="AI34" s="198">
        <v>3</v>
      </c>
      <c r="AJ34" s="47" t="s">
        <v>56</v>
      </c>
      <c r="AK34" s="73">
        <v>3</v>
      </c>
      <c r="AL34" s="72">
        <v>9</v>
      </c>
      <c r="AM34" s="72">
        <v>6</v>
      </c>
      <c r="AN34" s="198">
        <v>0</v>
      </c>
      <c r="AO34" s="47" t="s">
        <v>56</v>
      </c>
      <c r="AP34" s="73">
        <v>15</v>
      </c>
      <c r="AQ34" s="202">
        <v>3</v>
      </c>
    </row>
    <row r="35" spans="1:43" ht="23.25" thickBot="1">
      <c r="A35" s="341"/>
      <c r="B35" s="515"/>
      <c r="C35" s="451"/>
      <c r="D35" s="453"/>
      <c r="E35" s="47" t="s">
        <v>57</v>
      </c>
      <c r="F35" s="73">
        <v>0</v>
      </c>
      <c r="G35" s="73">
        <v>0</v>
      </c>
      <c r="H35" s="122">
        <f>H34/$H$4%</f>
        <v>20</v>
      </c>
      <c r="I35" s="122">
        <v>0</v>
      </c>
      <c r="J35" s="122">
        <f>J34/$J$4%</f>
        <v>100</v>
      </c>
      <c r="K35" s="122">
        <f>K34/$K$4%</f>
        <v>100</v>
      </c>
      <c r="L35" s="122">
        <f>L34/$L$4%</f>
        <v>100</v>
      </c>
      <c r="M35" s="122">
        <f>M34/$M$4%</f>
        <v>100</v>
      </c>
      <c r="N35" s="122">
        <v>0</v>
      </c>
      <c r="O35" s="122">
        <v>0</v>
      </c>
      <c r="P35" s="122">
        <v>0</v>
      </c>
      <c r="Q35" s="122">
        <v>0</v>
      </c>
      <c r="R35" s="122">
        <f>R34/$R$4%</f>
        <v>20</v>
      </c>
      <c r="S35" s="122">
        <f>S34/$S$4%</f>
        <v>0</v>
      </c>
      <c r="T35" s="122">
        <v>0</v>
      </c>
      <c r="U35" s="122">
        <f>U34/$U$4%</f>
        <v>0</v>
      </c>
      <c r="V35" s="122">
        <f>V34/$V$4%</f>
        <v>0</v>
      </c>
      <c r="W35" s="122">
        <f>W34/$W$4%</f>
        <v>0</v>
      </c>
      <c r="X35" s="47" t="s">
        <v>57</v>
      </c>
      <c r="Y35" s="122">
        <f>Y34/$Y$4%</f>
        <v>0</v>
      </c>
      <c r="Z35" s="124">
        <v>0</v>
      </c>
      <c r="AA35" s="124">
        <f>AA34/$AA$4%</f>
        <v>66.666666666666671</v>
      </c>
      <c r="AB35" s="124">
        <f>AB34/$AB$4%</f>
        <v>33.333333333333336</v>
      </c>
      <c r="AC35" s="125">
        <f>AC34/$AC$4%</f>
        <v>11.111111111111111</v>
      </c>
      <c r="AD35" s="47" t="s">
        <v>57</v>
      </c>
      <c r="AE35" s="122">
        <f>AE34/$AE$4%</f>
        <v>33.333333333333336</v>
      </c>
      <c r="AF35" s="124">
        <f>AF34/$AF$4%</f>
        <v>100</v>
      </c>
      <c r="AG35" s="124">
        <f>AG34/$AG$4%</f>
        <v>20</v>
      </c>
      <c r="AH35" s="124">
        <f>AH34/$AH$4%</f>
        <v>11.111111111111111</v>
      </c>
      <c r="AI35" s="125">
        <f>AI34/$AI$4%</f>
        <v>33.333333333333336</v>
      </c>
      <c r="AJ35" s="47" t="s">
        <v>57</v>
      </c>
      <c r="AK35" s="122">
        <f>AK34/$AK$4%</f>
        <v>50</v>
      </c>
      <c r="AL35" s="124">
        <f>AL34/$AL$4%</f>
        <v>50</v>
      </c>
      <c r="AM35" s="124">
        <f>AM34/$AM$4%</f>
        <v>18.18181818181818</v>
      </c>
      <c r="AN35" s="125">
        <f>AN34/$AN$4%</f>
        <v>0</v>
      </c>
      <c r="AO35" s="47" t="s">
        <v>57</v>
      </c>
      <c r="AP35" s="122">
        <f>AP34/$AP$4%</f>
        <v>25</v>
      </c>
      <c r="AQ35" s="126">
        <f>AQ34/$AQ$4%</f>
        <v>50</v>
      </c>
    </row>
    <row r="36" spans="1:43" ht="25.5" customHeight="1" thickBot="1">
      <c r="A36" s="341">
        <v>7</v>
      </c>
      <c r="B36" s="515" t="s">
        <v>119</v>
      </c>
      <c r="C36" s="450">
        <v>51</v>
      </c>
      <c r="D36" s="452">
        <f>C36/$C$4%</f>
        <v>77.272727272727266</v>
      </c>
      <c r="E36" s="47" t="s">
        <v>56</v>
      </c>
      <c r="F36" s="195">
        <v>0</v>
      </c>
      <c r="G36" s="196">
        <v>0</v>
      </c>
      <c r="H36" s="196">
        <v>3</v>
      </c>
      <c r="I36" s="196">
        <v>0</v>
      </c>
      <c r="J36" s="196">
        <v>3</v>
      </c>
      <c r="K36" s="196">
        <v>3</v>
      </c>
      <c r="L36" s="196">
        <v>3</v>
      </c>
      <c r="M36" s="196">
        <v>3</v>
      </c>
      <c r="N36" s="196">
        <v>0</v>
      </c>
      <c r="O36" s="196">
        <v>0</v>
      </c>
      <c r="P36" s="196">
        <v>0</v>
      </c>
      <c r="Q36" s="196">
        <v>0</v>
      </c>
      <c r="R36" s="196">
        <v>9</v>
      </c>
      <c r="S36" s="196">
        <v>3</v>
      </c>
      <c r="T36" s="196">
        <v>0</v>
      </c>
      <c r="U36" s="196">
        <v>9</v>
      </c>
      <c r="V36" s="196">
        <v>9</v>
      </c>
      <c r="W36" s="197">
        <v>6</v>
      </c>
      <c r="X36" s="47" t="s">
        <v>56</v>
      </c>
      <c r="Y36" s="195">
        <v>3</v>
      </c>
      <c r="Z36" s="196">
        <v>0</v>
      </c>
      <c r="AA36" s="196">
        <v>15</v>
      </c>
      <c r="AB36" s="72">
        <v>9</v>
      </c>
      <c r="AC36" s="198">
        <v>24</v>
      </c>
      <c r="AD36" s="47" t="s">
        <v>56</v>
      </c>
      <c r="AE36" s="73">
        <v>3</v>
      </c>
      <c r="AF36" s="72">
        <v>6</v>
      </c>
      <c r="AG36" s="72">
        <v>12</v>
      </c>
      <c r="AH36" s="72">
        <v>21</v>
      </c>
      <c r="AI36" s="198">
        <v>9</v>
      </c>
      <c r="AJ36" s="47" t="s">
        <v>56</v>
      </c>
      <c r="AK36" s="73">
        <v>6</v>
      </c>
      <c r="AL36" s="72">
        <v>12</v>
      </c>
      <c r="AM36" s="72">
        <v>30</v>
      </c>
      <c r="AN36" s="198">
        <v>3</v>
      </c>
      <c r="AO36" s="47" t="s">
        <v>56</v>
      </c>
      <c r="AP36" s="73">
        <v>45</v>
      </c>
      <c r="AQ36" s="202">
        <v>6</v>
      </c>
    </row>
    <row r="37" spans="1:43" ht="23.25" thickBot="1">
      <c r="A37" s="341"/>
      <c r="B37" s="515"/>
      <c r="C37" s="451"/>
      <c r="D37" s="453"/>
      <c r="E37" s="47" t="s">
        <v>57</v>
      </c>
      <c r="F37" s="73">
        <v>0</v>
      </c>
      <c r="G37" s="73">
        <v>0</v>
      </c>
      <c r="H37" s="122">
        <f>H36/$H$4%</f>
        <v>20</v>
      </c>
      <c r="I37" s="122">
        <v>0</v>
      </c>
      <c r="J37" s="122">
        <f>J36/$J$4%</f>
        <v>100</v>
      </c>
      <c r="K37" s="122">
        <f>K36/$K$4%</f>
        <v>100</v>
      </c>
      <c r="L37" s="122">
        <f>L36/$L$4%</f>
        <v>100</v>
      </c>
      <c r="M37" s="122">
        <f>M36/$M$4%</f>
        <v>100</v>
      </c>
      <c r="N37" s="122">
        <v>0</v>
      </c>
      <c r="O37" s="122">
        <v>0</v>
      </c>
      <c r="P37" s="122">
        <v>0</v>
      </c>
      <c r="Q37" s="122">
        <v>0</v>
      </c>
      <c r="R37" s="122">
        <f>R36/$R$4%</f>
        <v>60</v>
      </c>
      <c r="S37" s="122">
        <f>S36/$S$4%</f>
        <v>100</v>
      </c>
      <c r="T37" s="122">
        <v>0</v>
      </c>
      <c r="U37" s="122">
        <f>U36/$U$4%</f>
        <v>75</v>
      </c>
      <c r="V37" s="122">
        <f>V36/$V$4%</f>
        <v>100</v>
      </c>
      <c r="W37" s="122">
        <f>W36/$W$4%</f>
        <v>50</v>
      </c>
      <c r="X37" s="47" t="s">
        <v>57</v>
      </c>
      <c r="Y37" s="122">
        <f>Y36/$Y$4%</f>
        <v>25</v>
      </c>
      <c r="Z37" s="124">
        <v>0</v>
      </c>
      <c r="AA37" s="124">
        <f>AA36/$AA$4%</f>
        <v>83.333333333333343</v>
      </c>
      <c r="AB37" s="124">
        <f>AB36/$AB$4%</f>
        <v>100</v>
      </c>
      <c r="AC37" s="125">
        <f>AC36/$AC$4%</f>
        <v>88.888888888888886</v>
      </c>
      <c r="AD37" s="47" t="s">
        <v>57</v>
      </c>
      <c r="AE37" s="122">
        <f>AE36/$AE$4%</f>
        <v>33.333333333333336</v>
      </c>
      <c r="AF37" s="124">
        <f>AF36/$AF$4%</f>
        <v>100</v>
      </c>
      <c r="AG37" s="124">
        <f>AG36/$AG$4%</f>
        <v>80</v>
      </c>
      <c r="AH37" s="124">
        <f>AH36/$AH$4%</f>
        <v>77.777777777777771</v>
      </c>
      <c r="AI37" s="125">
        <f>AI36/$AI$4%</f>
        <v>100</v>
      </c>
      <c r="AJ37" s="47" t="s">
        <v>57</v>
      </c>
      <c r="AK37" s="122">
        <f>AK36/$AK$4%</f>
        <v>100</v>
      </c>
      <c r="AL37" s="124">
        <f>AL36/$AL$4%</f>
        <v>66.666666666666671</v>
      </c>
      <c r="AM37" s="124">
        <f>AM36/$AM$4%</f>
        <v>90.909090909090907</v>
      </c>
      <c r="AN37" s="125">
        <f>AN36/$AN$4%</f>
        <v>33.333333333333336</v>
      </c>
      <c r="AO37" s="47" t="s">
        <v>57</v>
      </c>
      <c r="AP37" s="122">
        <f>AP36/$AP$4%</f>
        <v>75</v>
      </c>
      <c r="AQ37" s="126">
        <f>AQ36/$AQ$4%</f>
        <v>100</v>
      </c>
    </row>
    <row r="38" spans="1:43" ht="20.25" customHeight="1" thickBot="1">
      <c r="A38" s="341">
        <v>8</v>
      </c>
      <c r="B38" s="515" t="s">
        <v>120</v>
      </c>
      <c r="C38" s="450">
        <v>45</v>
      </c>
      <c r="D38" s="452">
        <f>C38/$C$4%</f>
        <v>68.181818181818173</v>
      </c>
      <c r="E38" s="47" t="s">
        <v>56</v>
      </c>
      <c r="F38" s="195">
        <v>0</v>
      </c>
      <c r="G38" s="196">
        <v>0</v>
      </c>
      <c r="H38" s="196">
        <v>9</v>
      </c>
      <c r="I38" s="196">
        <v>0</v>
      </c>
      <c r="J38" s="196">
        <v>3</v>
      </c>
      <c r="K38" s="196">
        <v>3</v>
      </c>
      <c r="L38" s="196">
        <v>3</v>
      </c>
      <c r="M38" s="196">
        <v>3</v>
      </c>
      <c r="N38" s="196">
        <v>0</v>
      </c>
      <c r="O38" s="196">
        <v>0</v>
      </c>
      <c r="P38" s="196">
        <v>0</v>
      </c>
      <c r="Q38" s="196">
        <v>0</v>
      </c>
      <c r="R38" s="196">
        <v>6</v>
      </c>
      <c r="S38" s="196">
        <v>3</v>
      </c>
      <c r="T38" s="196">
        <v>0</v>
      </c>
      <c r="U38" s="196">
        <v>6</v>
      </c>
      <c r="V38" s="196">
        <v>6</v>
      </c>
      <c r="W38" s="197">
        <v>3</v>
      </c>
      <c r="X38" s="47" t="s">
        <v>56</v>
      </c>
      <c r="Y38" s="195">
        <v>9</v>
      </c>
      <c r="Z38" s="196">
        <v>0</v>
      </c>
      <c r="AA38" s="196">
        <v>12</v>
      </c>
      <c r="AB38" s="72">
        <v>6</v>
      </c>
      <c r="AC38" s="198">
        <v>18</v>
      </c>
      <c r="AD38" s="47" t="s">
        <v>56</v>
      </c>
      <c r="AE38" s="73">
        <v>6</v>
      </c>
      <c r="AF38" s="72">
        <v>6</v>
      </c>
      <c r="AG38" s="72">
        <v>12</v>
      </c>
      <c r="AH38" s="72">
        <v>15</v>
      </c>
      <c r="AI38" s="198">
        <v>6</v>
      </c>
      <c r="AJ38" s="47" t="s">
        <v>56</v>
      </c>
      <c r="AK38" s="73">
        <v>6</v>
      </c>
      <c r="AL38" s="72">
        <v>15</v>
      </c>
      <c r="AM38" s="72">
        <v>18</v>
      </c>
      <c r="AN38" s="198">
        <v>6</v>
      </c>
      <c r="AO38" s="47" t="s">
        <v>56</v>
      </c>
      <c r="AP38" s="73">
        <v>42</v>
      </c>
      <c r="AQ38" s="202">
        <v>3</v>
      </c>
    </row>
    <row r="39" spans="1:43" ht="23.25" thickBot="1">
      <c r="A39" s="341"/>
      <c r="B39" s="515"/>
      <c r="C39" s="451"/>
      <c r="D39" s="453"/>
      <c r="E39" s="47" t="s">
        <v>57</v>
      </c>
      <c r="F39" s="73">
        <v>0</v>
      </c>
      <c r="G39" s="73">
        <v>0</v>
      </c>
      <c r="H39" s="122">
        <f>H38/$H$4%</f>
        <v>60</v>
      </c>
      <c r="I39" s="122">
        <v>0</v>
      </c>
      <c r="J39" s="122">
        <f>J38/$J$4%</f>
        <v>100</v>
      </c>
      <c r="K39" s="122">
        <f>K38/$K$4%</f>
        <v>100</v>
      </c>
      <c r="L39" s="122">
        <f>L38/$L$4%</f>
        <v>100</v>
      </c>
      <c r="M39" s="122">
        <f>M38/$M$4%</f>
        <v>100</v>
      </c>
      <c r="N39" s="122">
        <v>0</v>
      </c>
      <c r="O39" s="122">
        <v>0</v>
      </c>
      <c r="P39" s="122">
        <v>0</v>
      </c>
      <c r="Q39" s="122">
        <v>0</v>
      </c>
      <c r="R39" s="122">
        <f>R38/$R$4%</f>
        <v>40</v>
      </c>
      <c r="S39" s="122">
        <f>S38/$S$4%</f>
        <v>100</v>
      </c>
      <c r="T39" s="122">
        <v>0</v>
      </c>
      <c r="U39" s="122">
        <f>U38/$U$4%</f>
        <v>50</v>
      </c>
      <c r="V39" s="122">
        <f>V38/$V$4%</f>
        <v>66.666666666666671</v>
      </c>
      <c r="W39" s="122">
        <f>W38/$W$4%</f>
        <v>25</v>
      </c>
      <c r="X39" s="47" t="s">
        <v>57</v>
      </c>
      <c r="Y39" s="122">
        <f>Y38/$Y$4%</f>
        <v>75</v>
      </c>
      <c r="Z39" s="124">
        <v>0</v>
      </c>
      <c r="AA39" s="124">
        <f>AA38/$AA$4%</f>
        <v>66.666666666666671</v>
      </c>
      <c r="AB39" s="124">
        <f>AB38/$AB$4%</f>
        <v>66.666666666666671</v>
      </c>
      <c r="AC39" s="125">
        <f>AC38/$AC$4%</f>
        <v>66.666666666666657</v>
      </c>
      <c r="AD39" s="47" t="s">
        <v>57</v>
      </c>
      <c r="AE39" s="122">
        <f>AE38/$AE$4%</f>
        <v>66.666666666666671</v>
      </c>
      <c r="AF39" s="124">
        <f>AF38/$AF$4%</f>
        <v>100</v>
      </c>
      <c r="AG39" s="124">
        <f>AG38/$AG$4%</f>
        <v>80</v>
      </c>
      <c r="AH39" s="124">
        <f>AH38/$AH$4%</f>
        <v>55.55555555555555</v>
      </c>
      <c r="AI39" s="125">
        <f>AI38/$AI$4%</f>
        <v>66.666666666666671</v>
      </c>
      <c r="AJ39" s="47" t="s">
        <v>57</v>
      </c>
      <c r="AK39" s="122">
        <f>AK38/$AK$4%</f>
        <v>100</v>
      </c>
      <c r="AL39" s="124">
        <f>AL38/$AL$4%</f>
        <v>83.333333333333343</v>
      </c>
      <c r="AM39" s="124">
        <f>AM38/$AM$4%</f>
        <v>54.54545454545454</v>
      </c>
      <c r="AN39" s="125">
        <f>AN38/$AN$4%</f>
        <v>66.666666666666671</v>
      </c>
      <c r="AO39" s="47" t="s">
        <v>57</v>
      </c>
      <c r="AP39" s="122">
        <f>AP38/$AP$4%</f>
        <v>70</v>
      </c>
      <c r="AQ39" s="126">
        <f>AQ38/$AQ$4%</f>
        <v>50</v>
      </c>
    </row>
    <row r="40" spans="1:43" ht="19.5" customHeight="1" thickBot="1">
      <c r="A40" s="341">
        <v>9</v>
      </c>
      <c r="B40" s="515" t="s">
        <v>121</v>
      </c>
      <c r="C40" s="450">
        <v>51</v>
      </c>
      <c r="D40" s="452">
        <f>C40/$C$4%</f>
        <v>77.272727272727266</v>
      </c>
      <c r="E40" s="47" t="s">
        <v>56</v>
      </c>
      <c r="F40" s="195">
        <v>0</v>
      </c>
      <c r="G40" s="196">
        <v>0</v>
      </c>
      <c r="H40" s="196">
        <v>9</v>
      </c>
      <c r="I40" s="196">
        <v>0</v>
      </c>
      <c r="J40" s="196">
        <v>3</v>
      </c>
      <c r="K40" s="196">
        <v>3</v>
      </c>
      <c r="L40" s="196">
        <v>3</v>
      </c>
      <c r="M40" s="196">
        <v>3</v>
      </c>
      <c r="N40" s="196">
        <v>0</v>
      </c>
      <c r="O40" s="196">
        <v>0</v>
      </c>
      <c r="P40" s="196">
        <v>0</v>
      </c>
      <c r="Q40" s="196">
        <v>0</v>
      </c>
      <c r="R40" s="196">
        <v>9</v>
      </c>
      <c r="S40" s="196">
        <v>3</v>
      </c>
      <c r="T40" s="196">
        <v>0</v>
      </c>
      <c r="U40" s="196">
        <v>6</v>
      </c>
      <c r="V40" s="196">
        <v>9</v>
      </c>
      <c r="W40" s="197">
        <v>3</v>
      </c>
      <c r="X40" s="47" t="s">
        <v>56</v>
      </c>
      <c r="Y40" s="195">
        <v>9</v>
      </c>
      <c r="Z40" s="196">
        <v>0</v>
      </c>
      <c r="AA40" s="196">
        <v>15</v>
      </c>
      <c r="AB40" s="72">
        <v>6</v>
      </c>
      <c r="AC40" s="198">
        <v>21</v>
      </c>
      <c r="AD40" s="47" t="s">
        <v>56</v>
      </c>
      <c r="AE40" s="73">
        <v>9</v>
      </c>
      <c r="AF40" s="72">
        <v>6</v>
      </c>
      <c r="AG40" s="72">
        <v>12</v>
      </c>
      <c r="AH40" s="72">
        <v>15</v>
      </c>
      <c r="AI40" s="198">
        <v>9</v>
      </c>
      <c r="AJ40" s="47" t="s">
        <v>56</v>
      </c>
      <c r="AK40" s="73">
        <v>6</v>
      </c>
      <c r="AL40" s="72">
        <v>18</v>
      </c>
      <c r="AM40" s="72">
        <v>24</v>
      </c>
      <c r="AN40" s="198">
        <v>3</v>
      </c>
      <c r="AO40" s="47" t="s">
        <v>56</v>
      </c>
      <c r="AP40" s="73">
        <v>48</v>
      </c>
      <c r="AQ40" s="202">
        <v>3</v>
      </c>
    </row>
    <row r="41" spans="1:43" ht="23.25" thickBot="1">
      <c r="A41" s="341"/>
      <c r="B41" s="515"/>
      <c r="C41" s="451"/>
      <c r="D41" s="453"/>
      <c r="E41" s="47" t="s">
        <v>57</v>
      </c>
      <c r="F41" s="73">
        <v>0</v>
      </c>
      <c r="G41" s="73">
        <v>0</v>
      </c>
      <c r="H41" s="122">
        <f>H40/$H$4%</f>
        <v>60</v>
      </c>
      <c r="I41" s="122">
        <v>0</v>
      </c>
      <c r="J41" s="122">
        <f>J40/$J$4%</f>
        <v>100</v>
      </c>
      <c r="K41" s="122">
        <f>K40/$K$4%</f>
        <v>100</v>
      </c>
      <c r="L41" s="122">
        <f>L40/$L$4%</f>
        <v>100</v>
      </c>
      <c r="M41" s="122">
        <f>M40/$M$4%</f>
        <v>100</v>
      </c>
      <c r="N41" s="122">
        <v>0</v>
      </c>
      <c r="O41" s="122">
        <v>0</v>
      </c>
      <c r="P41" s="122">
        <v>0</v>
      </c>
      <c r="Q41" s="122">
        <v>0</v>
      </c>
      <c r="R41" s="122">
        <f>R40/$R$4%</f>
        <v>60</v>
      </c>
      <c r="S41" s="122">
        <f>S40/$S$4%</f>
        <v>100</v>
      </c>
      <c r="T41" s="122">
        <v>0</v>
      </c>
      <c r="U41" s="122">
        <f>U40/$U$4%</f>
        <v>50</v>
      </c>
      <c r="V41" s="122">
        <f>V40/$V$4%</f>
        <v>100</v>
      </c>
      <c r="W41" s="122">
        <f>W40/$W$4%</f>
        <v>25</v>
      </c>
      <c r="X41" s="47" t="s">
        <v>57</v>
      </c>
      <c r="Y41" s="122">
        <f>Y40/$Y$4%</f>
        <v>75</v>
      </c>
      <c r="Z41" s="124">
        <v>0</v>
      </c>
      <c r="AA41" s="124">
        <f>AA40/$AA$4%</f>
        <v>83.333333333333343</v>
      </c>
      <c r="AB41" s="124">
        <f>AB40/$AB$4%</f>
        <v>66.666666666666671</v>
      </c>
      <c r="AC41" s="125">
        <f>AC40/$AC$4%</f>
        <v>77.777777777777771</v>
      </c>
      <c r="AD41" s="47" t="s">
        <v>57</v>
      </c>
      <c r="AE41" s="122">
        <f>AE40/$AE$4%</f>
        <v>100</v>
      </c>
      <c r="AF41" s="124">
        <f>AF40/$AF$4%</f>
        <v>100</v>
      </c>
      <c r="AG41" s="124">
        <f>AG40/$AG$4%</f>
        <v>80</v>
      </c>
      <c r="AH41" s="124">
        <f>AH40/$AH$4%</f>
        <v>55.55555555555555</v>
      </c>
      <c r="AI41" s="125">
        <f>AI40/$AI$4%</f>
        <v>100</v>
      </c>
      <c r="AJ41" s="47" t="s">
        <v>57</v>
      </c>
      <c r="AK41" s="122">
        <f>AK40/$AK$4%</f>
        <v>100</v>
      </c>
      <c r="AL41" s="124">
        <f>AL40/$AL$4%</f>
        <v>100</v>
      </c>
      <c r="AM41" s="124">
        <f>AM40/$AM$4%</f>
        <v>72.72727272727272</v>
      </c>
      <c r="AN41" s="125">
        <f>AN40/$AN$4%</f>
        <v>33.333333333333336</v>
      </c>
      <c r="AO41" s="47" t="s">
        <v>57</v>
      </c>
      <c r="AP41" s="122">
        <f>AP40/$AP$4%</f>
        <v>80</v>
      </c>
      <c r="AQ41" s="126">
        <f>AQ40/$AQ$4%</f>
        <v>50</v>
      </c>
    </row>
    <row r="42" spans="1:43" ht="38.25" customHeight="1" thickBot="1">
      <c r="A42" s="341">
        <v>10</v>
      </c>
      <c r="B42" s="515" t="s">
        <v>122</v>
      </c>
      <c r="C42" s="450">
        <v>15</v>
      </c>
      <c r="D42" s="452">
        <f>C42/$C$4%</f>
        <v>22.727272727272727</v>
      </c>
      <c r="E42" s="47" t="s">
        <v>56</v>
      </c>
      <c r="F42" s="195">
        <v>0</v>
      </c>
      <c r="G42" s="196">
        <v>0</v>
      </c>
      <c r="H42" s="196">
        <v>3</v>
      </c>
      <c r="I42" s="196">
        <v>0</v>
      </c>
      <c r="J42" s="196">
        <v>0</v>
      </c>
      <c r="K42" s="196">
        <v>3</v>
      </c>
      <c r="L42" s="196">
        <v>3</v>
      </c>
      <c r="M42" s="196">
        <v>3</v>
      </c>
      <c r="N42" s="196">
        <v>0</v>
      </c>
      <c r="O42" s="196">
        <v>0</v>
      </c>
      <c r="P42" s="196">
        <v>0</v>
      </c>
      <c r="Q42" s="196">
        <v>0</v>
      </c>
      <c r="R42" s="196">
        <v>3</v>
      </c>
      <c r="S42" s="196">
        <v>0</v>
      </c>
      <c r="T42" s="196">
        <v>0</v>
      </c>
      <c r="U42" s="196">
        <v>0</v>
      </c>
      <c r="V42" s="196">
        <v>0</v>
      </c>
      <c r="W42" s="197">
        <v>0</v>
      </c>
      <c r="X42" s="47" t="s">
        <v>56</v>
      </c>
      <c r="Y42" s="195">
        <v>0</v>
      </c>
      <c r="Z42" s="196">
        <v>0</v>
      </c>
      <c r="AA42" s="196">
        <v>12</v>
      </c>
      <c r="AB42" s="72">
        <v>0</v>
      </c>
      <c r="AC42" s="198">
        <v>3</v>
      </c>
      <c r="AD42" s="47" t="s">
        <v>56</v>
      </c>
      <c r="AE42" s="73">
        <v>3</v>
      </c>
      <c r="AF42" s="72">
        <v>3</v>
      </c>
      <c r="AG42" s="72">
        <v>3</v>
      </c>
      <c r="AH42" s="72">
        <v>3</v>
      </c>
      <c r="AI42" s="198">
        <v>3</v>
      </c>
      <c r="AJ42" s="47" t="s">
        <v>56</v>
      </c>
      <c r="AK42" s="73">
        <v>3</v>
      </c>
      <c r="AL42" s="72">
        <v>6</v>
      </c>
      <c r="AM42" s="72">
        <v>6</v>
      </c>
      <c r="AN42" s="198">
        <v>0</v>
      </c>
      <c r="AO42" s="47" t="s">
        <v>56</v>
      </c>
      <c r="AP42" s="73">
        <v>12</v>
      </c>
      <c r="AQ42" s="202">
        <v>3</v>
      </c>
    </row>
    <row r="43" spans="1:43" ht="23.25" thickBot="1">
      <c r="A43" s="341"/>
      <c r="B43" s="515"/>
      <c r="C43" s="451"/>
      <c r="D43" s="453"/>
      <c r="E43" s="47" t="s">
        <v>57</v>
      </c>
      <c r="F43" s="73">
        <v>0</v>
      </c>
      <c r="G43" s="73">
        <v>0</v>
      </c>
      <c r="H43" s="122">
        <f>H42/$H$4%</f>
        <v>20</v>
      </c>
      <c r="I43" s="122">
        <v>0</v>
      </c>
      <c r="J43" s="122">
        <f>J42/$J$4%</f>
        <v>0</v>
      </c>
      <c r="K43" s="122">
        <f>K42/$K$4%</f>
        <v>100</v>
      </c>
      <c r="L43" s="122">
        <f>L42/$L$4%</f>
        <v>100</v>
      </c>
      <c r="M43" s="122">
        <f>M42/$M$4%</f>
        <v>100</v>
      </c>
      <c r="N43" s="122">
        <v>0</v>
      </c>
      <c r="O43" s="122">
        <v>0</v>
      </c>
      <c r="P43" s="122">
        <v>0</v>
      </c>
      <c r="Q43" s="122">
        <v>0</v>
      </c>
      <c r="R43" s="122">
        <f>R42/$R$4%</f>
        <v>20</v>
      </c>
      <c r="S43" s="122">
        <f>S42/$S$4%</f>
        <v>0</v>
      </c>
      <c r="T43" s="122">
        <v>0</v>
      </c>
      <c r="U43" s="122">
        <f>U42/$U$4%</f>
        <v>0</v>
      </c>
      <c r="V43" s="122">
        <f>V42/$V$4%</f>
        <v>0</v>
      </c>
      <c r="W43" s="122">
        <f>W42/$W$4%</f>
        <v>0</v>
      </c>
      <c r="X43" s="47" t="s">
        <v>57</v>
      </c>
      <c r="Y43" s="122">
        <f>Y42/$Y$4%</f>
        <v>0</v>
      </c>
      <c r="Z43" s="124">
        <v>0</v>
      </c>
      <c r="AA43" s="124">
        <f>AA42/$AA$4%</f>
        <v>66.666666666666671</v>
      </c>
      <c r="AB43" s="124">
        <f>AB42/$AB$4%</f>
        <v>0</v>
      </c>
      <c r="AC43" s="125">
        <f>AC42/$AC$4%</f>
        <v>11.111111111111111</v>
      </c>
      <c r="AD43" s="47" t="s">
        <v>57</v>
      </c>
      <c r="AE43" s="122">
        <f>AE42/$AE$4%</f>
        <v>33.333333333333336</v>
      </c>
      <c r="AF43" s="124">
        <f>AF42/$AF$4%</f>
        <v>50</v>
      </c>
      <c r="AG43" s="124">
        <f>AG42/$AG$4%</f>
        <v>20</v>
      </c>
      <c r="AH43" s="124">
        <f>AH42/$AH$4%</f>
        <v>11.111111111111111</v>
      </c>
      <c r="AI43" s="125">
        <f>AI42/$AI$4%</f>
        <v>33.333333333333336</v>
      </c>
      <c r="AJ43" s="47" t="s">
        <v>57</v>
      </c>
      <c r="AK43" s="122">
        <f>AK42/$AK$4%</f>
        <v>50</v>
      </c>
      <c r="AL43" s="124">
        <f>AL42/$AL$4%</f>
        <v>33.333333333333336</v>
      </c>
      <c r="AM43" s="124">
        <f>AM42/$AM$4%</f>
        <v>18.18181818181818</v>
      </c>
      <c r="AN43" s="125">
        <f>AN42/$AN$4%</f>
        <v>0</v>
      </c>
      <c r="AO43" s="47" t="s">
        <v>57</v>
      </c>
      <c r="AP43" s="122">
        <f>AP42/$AP$4%</f>
        <v>20</v>
      </c>
      <c r="AQ43" s="126">
        <f>AQ42/$AQ$4%</f>
        <v>50</v>
      </c>
    </row>
    <row r="44" spans="1:43" ht="25.5" customHeight="1" thickBot="1">
      <c r="A44" s="341">
        <v>11</v>
      </c>
      <c r="B44" s="515" t="s">
        <v>123</v>
      </c>
      <c r="C44" s="450">
        <v>0</v>
      </c>
      <c r="D44" s="452">
        <f>C44/$C$4%</f>
        <v>0</v>
      </c>
      <c r="E44" s="47" t="s">
        <v>56</v>
      </c>
      <c r="F44" s="195">
        <v>0</v>
      </c>
      <c r="G44" s="196">
        <v>0</v>
      </c>
      <c r="H44" s="196">
        <v>0</v>
      </c>
      <c r="I44" s="196">
        <v>0</v>
      </c>
      <c r="J44" s="196">
        <v>0</v>
      </c>
      <c r="K44" s="196">
        <v>0</v>
      </c>
      <c r="L44" s="196">
        <v>0</v>
      </c>
      <c r="M44" s="196">
        <v>0</v>
      </c>
      <c r="N44" s="196">
        <v>0</v>
      </c>
      <c r="O44" s="196">
        <v>0</v>
      </c>
      <c r="P44" s="196">
        <v>0</v>
      </c>
      <c r="Q44" s="196">
        <v>0</v>
      </c>
      <c r="R44" s="196">
        <v>0</v>
      </c>
      <c r="S44" s="196">
        <v>0</v>
      </c>
      <c r="T44" s="196">
        <v>0</v>
      </c>
      <c r="U44" s="196">
        <v>0</v>
      </c>
      <c r="V44" s="196">
        <v>0</v>
      </c>
      <c r="W44" s="197">
        <v>0</v>
      </c>
      <c r="X44" s="47" t="s">
        <v>56</v>
      </c>
      <c r="Y44" s="195">
        <v>0</v>
      </c>
      <c r="Z44" s="196">
        <v>0</v>
      </c>
      <c r="AA44" s="196">
        <v>0</v>
      </c>
      <c r="AB44" s="72">
        <v>0</v>
      </c>
      <c r="AC44" s="198">
        <v>0</v>
      </c>
      <c r="AD44" s="47" t="s">
        <v>56</v>
      </c>
      <c r="AE44" s="73">
        <v>0</v>
      </c>
      <c r="AF44" s="72">
        <v>0</v>
      </c>
      <c r="AG44" s="72">
        <v>0</v>
      </c>
      <c r="AH44" s="72">
        <v>0</v>
      </c>
      <c r="AI44" s="198">
        <v>0</v>
      </c>
      <c r="AJ44" s="47" t="s">
        <v>56</v>
      </c>
      <c r="AK44" s="73">
        <v>0</v>
      </c>
      <c r="AL44" s="72">
        <v>0</v>
      </c>
      <c r="AM44" s="72">
        <v>0</v>
      </c>
      <c r="AN44" s="198">
        <v>0</v>
      </c>
      <c r="AO44" s="47" t="s">
        <v>56</v>
      </c>
      <c r="AP44" s="73">
        <v>0</v>
      </c>
      <c r="AQ44" s="202">
        <v>0</v>
      </c>
    </row>
    <row r="45" spans="1:43" ht="23.25" thickBot="1">
      <c r="A45" s="341"/>
      <c r="B45" s="515"/>
      <c r="C45" s="451"/>
      <c r="D45" s="453"/>
      <c r="E45" s="47" t="s">
        <v>57</v>
      </c>
      <c r="F45" s="73">
        <v>0</v>
      </c>
      <c r="G45" s="73">
        <v>0</v>
      </c>
      <c r="H45" s="122">
        <f>H44/$H$4%</f>
        <v>0</v>
      </c>
      <c r="I45" s="122">
        <v>0</v>
      </c>
      <c r="J45" s="122">
        <f>J44/$J$4%</f>
        <v>0</v>
      </c>
      <c r="K45" s="122">
        <f>K44/$K$4%</f>
        <v>0</v>
      </c>
      <c r="L45" s="122">
        <f>L44/$L$4%</f>
        <v>0</v>
      </c>
      <c r="M45" s="122">
        <f>M44/$M$4%</f>
        <v>0</v>
      </c>
      <c r="N45" s="122">
        <v>0</v>
      </c>
      <c r="O45" s="122">
        <v>0</v>
      </c>
      <c r="P45" s="122">
        <v>0</v>
      </c>
      <c r="Q45" s="122">
        <v>0</v>
      </c>
      <c r="R45" s="122">
        <f>R44/$R$4%</f>
        <v>0</v>
      </c>
      <c r="S45" s="122">
        <f>S44/$S$4%</f>
        <v>0</v>
      </c>
      <c r="T45" s="122">
        <v>0</v>
      </c>
      <c r="U45" s="122">
        <f>U44/$U$4%</f>
        <v>0</v>
      </c>
      <c r="V45" s="122">
        <f>V44/$V$4%</f>
        <v>0</v>
      </c>
      <c r="W45" s="122">
        <f>W44/$W$4%</f>
        <v>0</v>
      </c>
      <c r="X45" s="47" t="s">
        <v>57</v>
      </c>
      <c r="Y45" s="122">
        <f>Y44/$Y$4%</f>
        <v>0</v>
      </c>
      <c r="Z45" s="124">
        <v>0</v>
      </c>
      <c r="AA45" s="124">
        <f>AA44/$AA$4%</f>
        <v>0</v>
      </c>
      <c r="AB45" s="124">
        <f>AB44/$AB$4%</f>
        <v>0</v>
      </c>
      <c r="AC45" s="125">
        <f>AC44/$AC$4%</f>
        <v>0</v>
      </c>
      <c r="AD45" s="47" t="s">
        <v>57</v>
      </c>
      <c r="AE45" s="122">
        <f>AE44/$AE$4%</f>
        <v>0</v>
      </c>
      <c r="AF45" s="124">
        <f>AF44/$AF$4%</f>
        <v>0</v>
      </c>
      <c r="AG45" s="124">
        <f>AG44/$AG$4%</f>
        <v>0</v>
      </c>
      <c r="AH45" s="124">
        <f>AH44/$AH$4%</f>
        <v>0</v>
      </c>
      <c r="AI45" s="125">
        <f>AI44/$AI$4%</f>
        <v>0</v>
      </c>
      <c r="AJ45" s="47" t="s">
        <v>57</v>
      </c>
      <c r="AK45" s="122">
        <f>AK44/$AK$4%</f>
        <v>0</v>
      </c>
      <c r="AL45" s="124">
        <f>AL44/$AL$4%</f>
        <v>0</v>
      </c>
      <c r="AM45" s="124">
        <f>AM44/$AM$4%</f>
        <v>0</v>
      </c>
      <c r="AN45" s="125">
        <f>AN44/$AN$4%</f>
        <v>0</v>
      </c>
      <c r="AO45" s="47" t="s">
        <v>57</v>
      </c>
      <c r="AP45" s="122">
        <f>AP44/$AP$4%</f>
        <v>0</v>
      </c>
      <c r="AQ45" s="126">
        <f>AQ44/$AQ$4%</f>
        <v>0</v>
      </c>
    </row>
    <row r="46" spans="1:43" ht="25.5" customHeight="1" thickBot="1">
      <c r="A46" s="341">
        <v>12</v>
      </c>
      <c r="B46" s="515" t="s">
        <v>124</v>
      </c>
      <c r="C46" s="450">
        <v>12</v>
      </c>
      <c r="D46" s="452">
        <f>C46/$C$4%</f>
        <v>18.18181818181818</v>
      </c>
      <c r="E46" s="47" t="s">
        <v>56</v>
      </c>
      <c r="F46" s="195">
        <v>0</v>
      </c>
      <c r="G46" s="196">
        <v>0</v>
      </c>
      <c r="H46" s="196">
        <v>3</v>
      </c>
      <c r="I46" s="196">
        <v>0</v>
      </c>
      <c r="J46" s="196">
        <v>0</v>
      </c>
      <c r="K46" s="196">
        <v>3</v>
      </c>
      <c r="L46" s="196">
        <v>0</v>
      </c>
      <c r="M46" s="196">
        <v>3</v>
      </c>
      <c r="N46" s="196">
        <v>0</v>
      </c>
      <c r="O46" s="196">
        <v>0</v>
      </c>
      <c r="P46" s="196">
        <v>0</v>
      </c>
      <c r="Q46" s="196">
        <v>0</v>
      </c>
      <c r="R46" s="196">
        <v>3</v>
      </c>
      <c r="S46" s="196">
        <v>0</v>
      </c>
      <c r="T46" s="196">
        <v>0</v>
      </c>
      <c r="U46" s="196">
        <v>0</v>
      </c>
      <c r="V46" s="196">
        <v>0</v>
      </c>
      <c r="W46" s="197">
        <v>0</v>
      </c>
      <c r="X46" s="47" t="s">
        <v>56</v>
      </c>
      <c r="Y46" s="195">
        <v>3</v>
      </c>
      <c r="Z46" s="196">
        <v>0</v>
      </c>
      <c r="AA46" s="196">
        <v>6</v>
      </c>
      <c r="AB46" s="72">
        <v>0</v>
      </c>
      <c r="AC46" s="198">
        <v>3</v>
      </c>
      <c r="AD46" s="47" t="s">
        <v>56</v>
      </c>
      <c r="AE46" s="73">
        <v>3</v>
      </c>
      <c r="AF46" s="72">
        <v>3</v>
      </c>
      <c r="AG46" s="72">
        <v>0</v>
      </c>
      <c r="AH46" s="72">
        <v>6</v>
      </c>
      <c r="AI46" s="198">
        <v>0</v>
      </c>
      <c r="AJ46" s="47" t="s">
        <v>56</v>
      </c>
      <c r="AK46" s="73">
        <v>0</v>
      </c>
      <c r="AL46" s="72">
        <v>9</v>
      </c>
      <c r="AM46" s="72">
        <v>3</v>
      </c>
      <c r="AN46" s="198">
        <v>0</v>
      </c>
      <c r="AO46" s="47" t="s">
        <v>56</v>
      </c>
      <c r="AP46" s="73">
        <v>12</v>
      </c>
      <c r="AQ46" s="202">
        <v>0</v>
      </c>
    </row>
    <row r="47" spans="1:43" ht="23.25" thickBot="1">
      <c r="A47" s="341"/>
      <c r="B47" s="515"/>
      <c r="C47" s="451"/>
      <c r="D47" s="453"/>
      <c r="E47" s="47" t="s">
        <v>57</v>
      </c>
      <c r="F47" s="73">
        <v>0</v>
      </c>
      <c r="G47" s="73">
        <v>0</v>
      </c>
      <c r="H47" s="122">
        <f>H46/$H$4%</f>
        <v>20</v>
      </c>
      <c r="I47" s="122">
        <v>0</v>
      </c>
      <c r="J47" s="122">
        <f>J46/$J$4%</f>
        <v>0</v>
      </c>
      <c r="K47" s="122">
        <f>K46/$K$4%</f>
        <v>100</v>
      </c>
      <c r="L47" s="122">
        <f>L46/$L$4%</f>
        <v>0</v>
      </c>
      <c r="M47" s="122">
        <f>M46/$M$4%</f>
        <v>100</v>
      </c>
      <c r="N47" s="122">
        <v>0</v>
      </c>
      <c r="O47" s="122">
        <v>0</v>
      </c>
      <c r="P47" s="122">
        <v>0</v>
      </c>
      <c r="Q47" s="122">
        <v>0</v>
      </c>
      <c r="R47" s="122">
        <f>R46/$R$4%</f>
        <v>20</v>
      </c>
      <c r="S47" s="122">
        <f>S46/$S$4%</f>
        <v>0</v>
      </c>
      <c r="T47" s="122">
        <v>0</v>
      </c>
      <c r="U47" s="122">
        <f>U46/$U$4%</f>
        <v>0</v>
      </c>
      <c r="V47" s="122">
        <f>V46/$V$4%</f>
        <v>0</v>
      </c>
      <c r="W47" s="122">
        <f>W46/$W$4%</f>
        <v>0</v>
      </c>
      <c r="X47" s="47" t="s">
        <v>57</v>
      </c>
      <c r="Y47" s="122">
        <f>Y46/$Y$4%</f>
        <v>25</v>
      </c>
      <c r="Z47" s="124">
        <v>0</v>
      </c>
      <c r="AA47" s="124">
        <f>AA46/$AA$4%</f>
        <v>33.333333333333336</v>
      </c>
      <c r="AB47" s="124">
        <f>AB46/$AB$4%</f>
        <v>0</v>
      </c>
      <c r="AC47" s="125">
        <f>AC46/$AC$4%</f>
        <v>11.111111111111111</v>
      </c>
      <c r="AD47" s="47" t="s">
        <v>57</v>
      </c>
      <c r="AE47" s="122">
        <f>AE46/$AE$4%</f>
        <v>33.333333333333336</v>
      </c>
      <c r="AF47" s="124">
        <f>AF46/$AF$4%</f>
        <v>50</v>
      </c>
      <c r="AG47" s="124">
        <f>AG46/$AG$4%</f>
        <v>0</v>
      </c>
      <c r="AH47" s="124">
        <f>AH46/$AH$4%</f>
        <v>22.222222222222221</v>
      </c>
      <c r="AI47" s="125">
        <f>AI46/$AI$4%</f>
        <v>0</v>
      </c>
      <c r="AJ47" s="47" t="s">
        <v>57</v>
      </c>
      <c r="AK47" s="122">
        <f>AK46/$AK$4%</f>
        <v>0</v>
      </c>
      <c r="AL47" s="124">
        <f>AL46/$AL$4%</f>
        <v>50</v>
      </c>
      <c r="AM47" s="124">
        <f>AM46/$AM$4%</f>
        <v>9.0909090909090899</v>
      </c>
      <c r="AN47" s="125">
        <f>AN46/$AN$4%</f>
        <v>0</v>
      </c>
      <c r="AO47" s="47" t="s">
        <v>57</v>
      </c>
      <c r="AP47" s="122">
        <f>AP46/$AP$4%</f>
        <v>20</v>
      </c>
      <c r="AQ47" s="126">
        <f>AQ46/$AQ$4%</f>
        <v>0</v>
      </c>
    </row>
    <row r="48" spans="1:43" ht="25.5" customHeight="1" thickBot="1">
      <c r="A48" s="341">
        <v>13</v>
      </c>
      <c r="B48" s="515" t="s">
        <v>125</v>
      </c>
      <c r="C48" s="450">
        <v>57</v>
      </c>
      <c r="D48" s="452">
        <f>C48/$C$4%</f>
        <v>86.36363636363636</v>
      </c>
      <c r="E48" s="47" t="s">
        <v>56</v>
      </c>
      <c r="F48" s="195">
        <v>0</v>
      </c>
      <c r="G48" s="196">
        <v>0</v>
      </c>
      <c r="H48" s="196">
        <v>9</v>
      </c>
      <c r="I48" s="196">
        <v>0</v>
      </c>
      <c r="J48" s="196">
        <v>3</v>
      </c>
      <c r="K48" s="196">
        <v>3</v>
      </c>
      <c r="L48" s="196">
        <v>3</v>
      </c>
      <c r="M48" s="196">
        <v>3</v>
      </c>
      <c r="N48" s="196">
        <v>0</v>
      </c>
      <c r="O48" s="196">
        <v>0</v>
      </c>
      <c r="P48" s="196">
        <v>0</v>
      </c>
      <c r="Q48" s="196">
        <v>0</v>
      </c>
      <c r="R48" s="196">
        <v>12</v>
      </c>
      <c r="S48" s="196">
        <v>3</v>
      </c>
      <c r="T48" s="196">
        <v>0</v>
      </c>
      <c r="U48" s="196">
        <v>9</v>
      </c>
      <c r="V48" s="196">
        <v>6</v>
      </c>
      <c r="W48" s="197">
        <v>6</v>
      </c>
      <c r="X48" s="47" t="s">
        <v>56</v>
      </c>
      <c r="Y48" s="195">
        <v>9</v>
      </c>
      <c r="Z48" s="196">
        <v>0</v>
      </c>
      <c r="AA48" s="196">
        <v>18</v>
      </c>
      <c r="AB48" s="72">
        <v>9</v>
      </c>
      <c r="AC48" s="198">
        <v>21</v>
      </c>
      <c r="AD48" s="47" t="s">
        <v>56</v>
      </c>
      <c r="AE48" s="73">
        <v>6</v>
      </c>
      <c r="AF48" s="72">
        <v>6</v>
      </c>
      <c r="AG48" s="72">
        <v>15</v>
      </c>
      <c r="AH48" s="72">
        <v>24</v>
      </c>
      <c r="AI48" s="198">
        <v>6</v>
      </c>
      <c r="AJ48" s="47" t="s">
        <v>56</v>
      </c>
      <c r="AK48" s="73">
        <v>6</v>
      </c>
      <c r="AL48" s="72">
        <v>15</v>
      </c>
      <c r="AM48" s="72">
        <v>30</v>
      </c>
      <c r="AN48" s="198">
        <v>6</v>
      </c>
      <c r="AO48" s="47" t="s">
        <v>56</v>
      </c>
      <c r="AP48" s="73">
        <v>51</v>
      </c>
      <c r="AQ48" s="202">
        <v>6</v>
      </c>
    </row>
    <row r="49" spans="1:43" ht="23.25" thickBot="1">
      <c r="A49" s="341"/>
      <c r="B49" s="515"/>
      <c r="C49" s="451"/>
      <c r="D49" s="453"/>
      <c r="E49" s="47" t="s">
        <v>57</v>
      </c>
      <c r="F49" s="73">
        <v>0</v>
      </c>
      <c r="G49" s="73">
        <v>0</v>
      </c>
      <c r="H49" s="122">
        <f>H48/$H$4%</f>
        <v>60</v>
      </c>
      <c r="I49" s="122">
        <v>0</v>
      </c>
      <c r="J49" s="122">
        <f>J48/$J$4%</f>
        <v>100</v>
      </c>
      <c r="K49" s="122">
        <f>K48/$K$4%</f>
        <v>100</v>
      </c>
      <c r="L49" s="122">
        <f>L48/$L$4%</f>
        <v>100</v>
      </c>
      <c r="M49" s="122">
        <f>M48/$M$4%</f>
        <v>100</v>
      </c>
      <c r="N49" s="122">
        <v>0</v>
      </c>
      <c r="O49" s="122">
        <v>0</v>
      </c>
      <c r="P49" s="122">
        <v>0</v>
      </c>
      <c r="Q49" s="122">
        <v>0</v>
      </c>
      <c r="R49" s="122">
        <f>R48/$R$4%</f>
        <v>80</v>
      </c>
      <c r="S49" s="122">
        <f>S48/$S$4%</f>
        <v>100</v>
      </c>
      <c r="T49" s="122">
        <v>0</v>
      </c>
      <c r="U49" s="122">
        <f>U48/$U$4%</f>
        <v>75</v>
      </c>
      <c r="V49" s="122">
        <f>V48/$V$4%</f>
        <v>66.666666666666671</v>
      </c>
      <c r="W49" s="122">
        <f>W48/$W$4%</f>
        <v>50</v>
      </c>
      <c r="X49" s="47" t="s">
        <v>57</v>
      </c>
      <c r="Y49" s="122">
        <f>Y48/$Y$4%</f>
        <v>75</v>
      </c>
      <c r="Z49" s="124">
        <v>0</v>
      </c>
      <c r="AA49" s="124">
        <f>AA48/$AA$4%</f>
        <v>100</v>
      </c>
      <c r="AB49" s="124">
        <f>AB48/$AB$4%</f>
        <v>100</v>
      </c>
      <c r="AC49" s="125">
        <f>AC48/$AC$4%</f>
        <v>77.777777777777771</v>
      </c>
      <c r="AD49" s="47" t="s">
        <v>57</v>
      </c>
      <c r="AE49" s="122">
        <f>AE48/$AE$4%</f>
        <v>66.666666666666671</v>
      </c>
      <c r="AF49" s="124">
        <f>AF48/$AF$4%</f>
        <v>100</v>
      </c>
      <c r="AG49" s="124">
        <f>AG48/$AG$4%</f>
        <v>100</v>
      </c>
      <c r="AH49" s="124">
        <f>AH48/$AH$4%</f>
        <v>88.888888888888886</v>
      </c>
      <c r="AI49" s="125">
        <f>AI48/$AI$4%</f>
        <v>66.666666666666671</v>
      </c>
      <c r="AJ49" s="47" t="s">
        <v>57</v>
      </c>
      <c r="AK49" s="122">
        <f>AK48/$AK$4%</f>
        <v>100</v>
      </c>
      <c r="AL49" s="124">
        <f>AL48/$AL$4%</f>
        <v>83.333333333333343</v>
      </c>
      <c r="AM49" s="124">
        <f>AM48/$AM$4%</f>
        <v>90.909090909090907</v>
      </c>
      <c r="AN49" s="125">
        <f>AN48/$AN$4%</f>
        <v>66.666666666666671</v>
      </c>
      <c r="AO49" s="47" t="s">
        <v>57</v>
      </c>
      <c r="AP49" s="122">
        <f>AP48/$AP$4%</f>
        <v>85</v>
      </c>
      <c r="AQ49" s="126">
        <f>AQ48/$AQ$4%</f>
        <v>100</v>
      </c>
    </row>
    <row r="50" spans="1:43" ht="20.25" customHeight="1" thickBot="1">
      <c r="A50" s="341">
        <v>14</v>
      </c>
      <c r="B50" s="515" t="s">
        <v>16</v>
      </c>
      <c r="C50" s="450">
        <v>0</v>
      </c>
      <c r="D50" s="452">
        <f>C50/$C$4%</f>
        <v>0</v>
      </c>
      <c r="E50" s="47" t="s">
        <v>56</v>
      </c>
      <c r="F50" s="195">
        <v>0</v>
      </c>
      <c r="G50" s="196">
        <v>0</v>
      </c>
      <c r="H50" s="196">
        <v>0</v>
      </c>
      <c r="I50" s="196">
        <v>0</v>
      </c>
      <c r="J50" s="196">
        <v>0</v>
      </c>
      <c r="K50" s="196">
        <v>0</v>
      </c>
      <c r="L50" s="196">
        <v>0</v>
      </c>
      <c r="M50" s="196">
        <v>0</v>
      </c>
      <c r="N50" s="196">
        <v>0</v>
      </c>
      <c r="O50" s="196">
        <v>0</v>
      </c>
      <c r="P50" s="196">
        <v>0</v>
      </c>
      <c r="Q50" s="196">
        <v>0</v>
      </c>
      <c r="R50" s="196">
        <v>0</v>
      </c>
      <c r="S50" s="196">
        <v>0</v>
      </c>
      <c r="T50" s="196">
        <v>0</v>
      </c>
      <c r="U50" s="196">
        <v>0</v>
      </c>
      <c r="V50" s="196">
        <v>0</v>
      </c>
      <c r="W50" s="197">
        <v>0</v>
      </c>
      <c r="X50" s="47" t="s">
        <v>56</v>
      </c>
      <c r="Y50" s="196">
        <v>0</v>
      </c>
      <c r="Z50" s="196">
        <v>0</v>
      </c>
      <c r="AA50" s="197">
        <v>0</v>
      </c>
      <c r="AB50" s="196">
        <v>0</v>
      </c>
      <c r="AC50" s="197">
        <v>0</v>
      </c>
      <c r="AD50" s="47" t="s">
        <v>56</v>
      </c>
      <c r="AE50" s="196">
        <v>0</v>
      </c>
      <c r="AF50" s="196">
        <v>0</v>
      </c>
      <c r="AG50" s="197">
        <v>0</v>
      </c>
      <c r="AH50" s="196">
        <v>0</v>
      </c>
      <c r="AI50" s="197">
        <v>0</v>
      </c>
      <c r="AJ50" s="47" t="s">
        <v>56</v>
      </c>
      <c r="AK50" s="196">
        <v>0</v>
      </c>
      <c r="AL50" s="197">
        <v>0</v>
      </c>
      <c r="AM50" s="196">
        <v>0</v>
      </c>
      <c r="AN50" s="197">
        <v>0</v>
      </c>
      <c r="AO50" s="47" t="s">
        <v>56</v>
      </c>
      <c r="AP50" s="196">
        <v>0</v>
      </c>
      <c r="AQ50" s="197">
        <v>0</v>
      </c>
    </row>
    <row r="51" spans="1:43" ht="23.25" thickBot="1">
      <c r="A51" s="341"/>
      <c r="B51" s="515"/>
      <c r="C51" s="451"/>
      <c r="D51" s="453"/>
      <c r="E51" s="47" t="s">
        <v>57</v>
      </c>
      <c r="F51" s="73">
        <v>0</v>
      </c>
      <c r="G51" s="73">
        <v>0</v>
      </c>
      <c r="H51" s="122">
        <f>H50/$H$4%</f>
        <v>0</v>
      </c>
      <c r="I51" s="122">
        <v>0</v>
      </c>
      <c r="J51" s="122">
        <f>J50/$J$4%</f>
        <v>0</v>
      </c>
      <c r="K51" s="122">
        <f>K50/$K$4%</f>
        <v>0</v>
      </c>
      <c r="L51" s="122">
        <f>L50/$L$4%</f>
        <v>0</v>
      </c>
      <c r="M51" s="122">
        <f>M50/$M$4%</f>
        <v>0</v>
      </c>
      <c r="N51" s="122">
        <v>0</v>
      </c>
      <c r="O51" s="122">
        <v>0</v>
      </c>
      <c r="P51" s="122">
        <v>0</v>
      </c>
      <c r="Q51" s="122">
        <v>0</v>
      </c>
      <c r="R51" s="122">
        <f>R50/$R$4%</f>
        <v>0</v>
      </c>
      <c r="S51" s="122">
        <f>S50/$S$4%</f>
        <v>0</v>
      </c>
      <c r="T51" s="122">
        <v>0</v>
      </c>
      <c r="U51" s="122">
        <f>U50/$U$4%</f>
        <v>0</v>
      </c>
      <c r="V51" s="122">
        <f>V50/$V$4%</f>
        <v>0</v>
      </c>
      <c r="W51" s="122">
        <f>W50/$W$4%</f>
        <v>0</v>
      </c>
      <c r="X51" s="47" t="s">
        <v>57</v>
      </c>
      <c r="Y51" s="122">
        <f>Y50/$Y$4%</f>
        <v>0</v>
      </c>
      <c r="Z51" s="124">
        <v>0</v>
      </c>
      <c r="AA51" s="124">
        <f>AA50/$AA$4%</f>
        <v>0</v>
      </c>
      <c r="AB51" s="124">
        <f>AB50/$AB$4%</f>
        <v>0</v>
      </c>
      <c r="AC51" s="125">
        <f>AC50/$AC$4%</f>
        <v>0</v>
      </c>
      <c r="AD51" s="47" t="s">
        <v>57</v>
      </c>
      <c r="AE51" s="122">
        <f>AE50/$AE$4%</f>
        <v>0</v>
      </c>
      <c r="AF51" s="124">
        <f>AF50/$AF$4%</f>
        <v>0</v>
      </c>
      <c r="AG51" s="124">
        <f>AG50/$AG$4%</f>
        <v>0</v>
      </c>
      <c r="AH51" s="124">
        <f>AH50/$AH$4%</f>
        <v>0</v>
      </c>
      <c r="AI51" s="125">
        <f>AI50/$AI$4%</f>
        <v>0</v>
      </c>
      <c r="AJ51" s="47" t="s">
        <v>57</v>
      </c>
      <c r="AK51" s="122">
        <f>AK50/$AK$4%</f>
        <v>0</v>
      </c>
      <c r="AL51" s="124">
        <f>AL50/$AL$4%</f>
        <v>0</v>
      </c>
      <c r="AM51" s="124">
        <f>AM50/$AM$4%</f>
        <v>0</v>
      </c>
      <c r="AN51" s="125">
        <f>AN50/$AN$4%</f>
        <v>0</v>
      </c>
      <c r="AO51" s="47" t="s">
        <v>57</v>
      </c>
      <c r="AP51" s="122">
        <f>AP50/$AP$4%</f>
        <v>0</v>
      </c>
      <c r="AQ51" s="126">
        <f>AQ50/$AQ$4%</f>
        <v>0</v>
      </c>
    </row>
    <row r="52" spans="1:43" ht="15.75" customHeight="1" thickBot="1">
      <c r="A52" s="516" t="s">
        <v>48</v>
      </c>
      <c r="B52" s="517"/>
      <c r="C52" s="495">
        <f>SUM(C24:C51)</f>
        <v>402</v>
      </c>
      <c r="D52" s="502" t="s">
        <v>172</v>
      </c>
      <c r="E52" s="237" t="s">
        <v>56</v>
      </c>
      <c r="F52" s="244">
        <f>SUM(F24,F26,F28,F30,F32,F34,F36,F38,F40,F42,F44,F46,F48,F50)</f>
        <v>0</v>
      </c>
      <c r="G52" s="244">
        <f t="shared" ref="G52:Y52" si="4">SUM(G24,G26,G28,G30,G32,G34,G36,G38,G40,G42,G44,G46,G48,G50)</f>
        <v>0</v>
      </c>
      <c r="H52" s="244">
        <f t="shared" si="4"/>
        <v>72</v>
      </c>
      <c r="I52" s="244">
        <f t="shared" si="4"/>
        <v>0</v>
      </c>
      <c r="J52" s="244">
        <f t="shared" si="4"/>
        <v>30</v>
      </c>
      <c r="K52" s="244">
        <f t="shared" si="4"/>
        <v>30</v>
      </c>
      <c r="L52" s="244">
        <f t="shared" si="4"/>
        <v>24</v>
      </c>
      <c r="M52" s="244">
        <f t="shared" si="4"/>
        <v>30</v>
      </c>
      <c r="N52" s="244">
        <f t="shared" si="4"/>
        <v>0</v>
      </c>
      <c r="O52" s="244">
        <f t="shared" si="4"/>
        <v>0</v>
      </c>
      <c r="P52" s="244">
        <f t="shared" si="4"/>
        <v>0</v>
      </c>
      <c r="Q52" s="244">
        <f t="shared" si="4"/>
        <v>0</v>
      </c>
      <c r="R52" s="244">
        <f t="shared" si="4"/>
        <v>72</v>
      </c>
      <c r="S52" s="244">
        <f t="shared" si="4"/>
        <v>21</v>
      </c>
      <c r="T52" s="244">
        <f t="shared" si="4"/>
        <v>0</v>
      </c>
      <c r="U52" s="244">
        <f t="shared" si="4"/>
        <v>48</v>
      </c>
      <c r="V52" s="244">
        <f t="shared" si="4"/>
        <v>48</v>
      </c>
      <c r="W52" s="244">
        <f t="shared" si="4"/>
        <v>27</v>
      </c>
      <c r="X52" s="237" t="s">
        <v>56</v>
      </c>
      <c r="Y52" s="244">
        <f t="shared" si="4"/>
        <v>57</v>
      </c>
      <c r="Z52" s="244">
        <f>SUM(Z24,Z26,Z28,Z30,Z32,Z34,Z36,Z38,Z40,Z42,Z44,Z46,Z48,Z50)</f>
        <v>0</v>
      </c>
      <c r="AA52" s="244">
        <f t="shared" ref="AA52:AQ52" si="5">SUM(AA24,AA26,AA28,AA30,AA32,AA34,AA36,AA38,AA40,AA42,AA44,AA46,AA48,AA50)</f>
        <v>135</v>
      </c>
      <c r="AB52" s="244">
        <f t="shared" si="5"/>
        <v>57</v>
      </c>
      <c r="AC52" s="244">
        <f t="shared" si="5"/>
        <v>153</v>
      </c>
      <c r="AD52" s="237" t="s">
        <v>56</v>
      </c>
      <c r="AE52" s="244">
        <f t="shared" si="5"/>
        <v>57</v>
      </c>
      <c r="AF52" s="244">
        <f t="shared" si="5"/>
        <v>60</v>
      </c>
      <c r="AG52" s="244">
        <f t="shared" si="5"/>
        <v>93</v>
      </c>
      <c r="AH52" s="244">
        <f t="shared" si="5"/>
        <v>132</v>
      </c>
      <c r="AI52" s="244">
        <f t="shared" si="5"/>
        <v>60</v>
      </c>
      <c r="AJ52" s="237" t="s">
        <v>56</v>
      </c>
      <c r="AK52" s="244">
        <f t="shared" si="5"/>
        <v>48</v>
      </c>
      <c r="AL52" s="244">
        <f t="shared" si="5"/>
        <v>129</v>
      </c>
      <c r="AM52" s="244">
        <f t="shared" si="5"/>
        <v>195</v>
      </c>
      <c r="AN52" s="244">
        <f t="shared" si="5"/>
        <v>30</v>
      </c>
      <c r="AO52" s="237" t="s">
        <v>56</v>
      </c>
      <c r="AP52" s="244">
        <f t="shared" si="5"/>
        <v>360</v>
      </c>
      <c r="AQ52" s="244">
        <f t="shared" si="5"/>
        <v>42</v>
      </c>
    </row>
    <row r="53" spans="1:43" ht="23.25" thickBot="1">
      <c r="A53" s="518"/>
      <c r="B53" s="519"/>
      <c r="C53" s="496"/>
      <c r="D53" s="503"/>
      <c r="E53" s="245" t="s">
        <v>57</v>
      </c>
      <c r="F53" s="235">
        <v>0</v>
      </c>
      <c r="G53" s="235">
        <v>0</v>
      </c>
      <c r="H53" s="236">
        <f>H52/$H$4%</f>
        <v>480</v>
      </c>
      <c r="I53" s="236">
        <v>0</v>
      </c>
      <c r="J53" s="236">
        <f>J52/$J$4%</f>
        <v>1000</v>
      </c>
      <c r="K53" s="236">
        <f>K52/$K$4%</f>
        <v>1000</v>
      </c>
      <c r="L53" s="236">
        <f>L52/$L$4%</f>
        <v>800</v>
      </c>
      <c r="M53" s="236">
        <f>M52/$M$4%</f>
        <v>1000</v>
      </c>
      <c r="N53" s="236">
        <v>0</v>
      </c>
      <c r="O53" s="236">
        <v>0</v>
      </c>
      <c r="P53" s="236">
        <v>0</v>
      </c>
      <c r="Q53" s="236">
        <v>0</v>
      </c>
      <c r="R53" s="236">
        <f>R52/$R$4%</f>
        <v>480</v>
      </c>
      <c r="S53" s="236">
        <f>S52/$S$4%</f>
        <v>700</v>
      </c>
      <c r="T53" s="236">
        <v>0</v>
      </c>
      <c r="U53" s="236">
        <f>U52/$U$4%</f>
        <v>400</v>
      </c>
      <c r="V53" s="236">
        <f>V52/$V$4%</f>
        <v>533.33333333333337</v>
      </c>
      <c r="W53" s="236">
        <f>W52/$W$4%</f>
        <v>225</v>
      </c>
      <c r="X53" s="237" t="s">
        <v>57</v>
      </c>
      <c r="Y53" s="236">
        <f>Y52/$Y$4%</f>
        <v>475</v>
      </c>
      <c r="Z53" s="238">
        <v>0</v>
      </c>
      <c r="AA53" s="238">
        <f>AA52/$AA$4%</f>
        <v>750</v>
      </c>
      <c r="AB53" s="238">
        <f>AB52/$AB$4%</f>
        <v>633.33333333333337</v>
      </c>
      <c r="AC53" s="239">
        <f>AC52/$AC$4%</f>
        <v>566.66666666666663</v>
      </c>
      <c r="AD53" s="237" t="s">
        <v>57</v>
      </c>
      <c r="AE53" s="236">
        <f>AE52/$AE$4%</f>
        <v>633.33333333333337</v>
      </c>
      <c r="AF53" s="238">
        <f>AF52/$AF$4%</f>
        <v>1000</v>
      </c>
      <c r="AG53" s="238">
        <f>AG52/$AG$4%</f>
        <v>620</v>
      </c>
      <c r="AH53" s="238">
        <f>AH52/$AH$4%</f>
        <v>488.88888888888886</v>
      </c>
      <c r="AI53" s="239">
        <f>AI52/$AI$4%</f>
        <v>666.66666666666674</v>
      </c>
      <c r="AJ53" s="237" t="s">
        <v>57</v>
      </c>
      <c r="AK53" s="236">
        <f>AK52/$AK$4%</f>
        <v>800</v>
      </c>
      <c r="AL53" s="238">
        <f>AL52/$AL$4%</f>
        <v>716.66666666666674</v>
      </c>
      <c r="AM53" s="238">
        <f>AM52/$AM$4%</f>
        <v>590.90909090909088</v>
      </c>
      <c r="AN53" s="239">
        <f>AN52/$AN$4%</f>
        <v>333.33333333333337</v>
      </c>
      <c r="AO53" s="237" t="s">
        <v>57</v>
      </c>
      <c r="AP53" s="236">
        <f>AP52/$AP$4%</f>
        <v>600</v>
      </c>
      <c r="AQ53" s="240">
        <f>AQ52/$AQ$4%</f>
        <v>700</v>
      </c>
    </row>
    <row r="54" spans="1:43" ht="19.5" thickBot="1">
      <c r="A54" s="93" t="s">
        <v>126</v>
      </c>
      <c r="B54" s="187"/>
      <c r="C54" s="39"/>
      <c r="D54" s="192"/>
      <c r="E54" s="7"/>
      <c r="F54" s="81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80"/>
      <c r="X54" s="7"/>
      <c r="Y54" s="199"/>
      <c r="Z54" s="200"/>
      <c r="AA54" s="200"/>
      <c r="AB54" s="200"/>
      <c r="AC54" s="201"/>
      <c r="AD54" s="7"/>
      <c r="AE54" s="199"/>
      <c r="AF54" s="200"/>
      <c r="AG54" s="200"/>
      <c r="AH54" s="200"/>
      <c r="AI54" s="201"/>
      <c r="AJ54" s="7"/>
      <c r="AK54" s="199"/>
      <c r="AL54" s="200"/>
      <c r="AM54" s="200"/>
      <c r="AN54" s="201"/>
      <c r="AO54" s="7"/>
      <c r="AP54" s="199"/>
      <c r="AQ54" s="203"/>
    </row>
    <row r="55" spans="1:43" ht="25.5" customHeight="1" thickBot="1">
      <c r="A55" s="398">
        <v>1</v>
      </c>
      <c r="B55" s="394" t="s">
        <v>127</v>
      </c>
      <c r="C55" s="450">
        <v>15</v>
      </c>
      <c r="D55" s="452">
        <f>C55/$C$4%</f>
        <v>22.727272727272727</v>
      </c>
      <c r="E55" s="47" t="s">
        <v>56</v>
      </c>
      <c r="F55" s="77">
        <v>0</v>
      </c>
      <c r="G55" s="75">
        <v>0</v>
      </c>
      <c r="H55" s="75">
        <v>6</v>
      </c>
      <c r="I55" s="75">
        <v>0</v>
      </c>
      <c r="J55" s="75">
        <v>0</v>
      </c>
      <c r="K55" s="75">
        <v>0</v>
      </c>
      <c r="L55" s="75">
        <v>0</v>
      </c>
      <c r="M55" s="75">
        <v>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5">
        <v>0</v>
      </c>
      <c r="T55" s="75">
        <v>0</v>
      </c>
      <c r="U55" s="75">
        <v>6</v>
      </c>
      <c r="V55" s="75">
        <v>3</v>
      </c>
      <c r="W55" s="76">
        <v>0</v>
      </c>
      <c r="X55" s="47" t="s">
        <v>56</v>
      </c>
      <c r="Y55" s="77">
        <v>6</v>
      </c>
      <c r="Z55" s="75">
        <v>0</v>
      </c>
      <c r="AA55" s="75">
        <v>0</v>
      </c>
      <c r="AB55" s="75">
        <v>0</v>
      </c>
      <c r="AC55" s="76">
        <v>9</v>
      </c>
      <c r="AD55" s="47" t="s">
        <v>56</v>
      </c>
      <c r="AE55" s="77">
        <v>6</v>
      </c>
      <c r="AF55" s="75">
        <v>0</v>
      </c>
      <c r="AG55" s="75">
        <v>0</v>
      </c>
      <c r="AH55" s="75">
        <v>6</v>
      </c>
      <c r="AI55" s="76">
        <v>3</v>
      </c>
      <c r="AJ55" s="47" t="s">
        <v>56</v>
      </c>
      <c r="AK55" s="77">
        <v>0</v>
      </c>
      <c r="AL55" s="75">
        <v>6</v>
      </c>
      <c r="AM55" s="75">
        <v>6</v>
      </c>
      <c r="AN55" s="76">
        <v>3</v>
      </c>
      <c r="AO55" s="47" t="s">
        <v>56</v>
      </c>
      <c r="AP55" s="77">
        <v>15</v>
      </c>
      <c r="AQ55" s="78">
        <v>0</v>
      </c>
    </row>
    <row r="56" spans="1:43" ht="23.25" thickBot="1">
      <c r="A56" s="397"/>
      <c r="B56" s="393"/>
      <c r="C56" s="451"/>
      <c r="D56" s="453"/>
      <c r="E56" s="65" t="s">
        <v>57</v>
      </c>
      <c r="F56" s="73">
        <v>0</v>
      </c>
      <c r="G56" s="73">
        <v>0</v>
      </c>
      <c r="H56" s="122">
        <f>H55/$H$4%</f>
        <v>40</v>
      </c>
      <c r="I56" s="122">
        <v>0</v>
      </c>
      <c r="J56" s="122">
        <f>J55/$J$4%</f>
        <v>0</v>
      </c>
      <c r="K56" s="122">
        <f>K55/$K$4%</f>
        <v>0</v>
      </c>
      <c r="L56" s="122">
        <f>L55/$L$4%</f>
        <v>0</v>
      </c>
      <c r="M56" s="122">
        <f>M55/$M$4%</f>
        <v>0</v>
      </c>
      <c r="N56" s="122">
        <v>0</v>
      </c>
      <c r="O56" s="122">
        <v>0</v>
      </c>
      <c r="P56" s="122">
        <v>0</v>
      </c>
      <c r="Q56" s="122">
        <v>0</v>
      </c>
      <c r="R56" s="122">
        <f>R55/$R$4%</f>
        <v>0</v>
      </c>
      <c r="S56" s="122">
        <f>S55/$S$4%</f>
        <v>0</v>
      </c>
      <c r="T56" s="122">
        <v>0</v>
      </c>
      <c r="U56" s="122">
        <f>U55/$U$4%</f>
        <v>50</v>
      </c>
      <c r="V56" s="122">
        <f>V55/$V$4%</f>
        <v>33.333333333333336</v>
      </c>
      <c r="W56" s="122">
        <f>W55/$W$4%</f>
        <v>0</v>
      </c>
      <c r="X56" s="47" t="s">
        <v>57</v>
      </c>
      <c r="Y56" s="122">
        <f>Y55/$Y$4%</f>
        <v>50</v>
      </c>
      <c r="Z56" s="124">
        <v>0</v>
      </c>
      <c r="AA56" s="124">
        <f>AA55/$AA$4%</f>
        <v>0</v>
      </c>
      <c r="AB56" s="124">
        <f>AB55/$AB$4%</f>
        <v>0</v>
      </c>
      <c r="AC56" s="125">
        <f>AC55/$AC$4%</f>
        <v>33.333333333333329</v>
      </c>
      <c r="AD56" s="47" t="s">
        <v>57</v>
      </c>
      <c r="AE56" s="122">
        <f>AE55/$AE$4%</f>
        <v>66.666666666666671</v>
      </c>
      <c r="AF56" s="124">
        <f>AF55/$AF$4%</f>
        <v>0</v>
      </c>
      <c r="AG56" s="124">
        <f>AG55/$AG$4%</f>
        <v>0</v>
      </c>
      <c r="AH56" s="124">
        <f>AH55/$AH$4%</f>
        <v>22.222222222222221</v>
      </c>
      <c r="AI56" s="125">
        <f>AI55/$AI$4%</f>
        <v>33.333333333333336</v>
      </c>
      <c r="AJ56" s="47" t="s">
        <v>57</v>
      </c>
      <c r="AK56" s="122">
        <f>AK55/$AK$4%</f>
        <v>0</v>
      </c>
      <c r="AL56" s="124">
        <f>AL55/$AL$4%</f>
        <v>33.333333333333336</v>
      </c>
      <c r="AM56" s="124">
        <f>AM55/$AM$4%</f>
        <v>18.18181818181818</v>
      </c>
      <c r="AN56" s="125">
        <f>AN55/$AN$4%</f>
        <v>33.333333333333336</v>
      </c>
      <c r="AO56" s="47" t="s">
        <v>57</v>
      </c>
      <c r="AP56" s="122">
        <f>AP55/$AP$4%</f>
        <v>25</v>
      </c>
      <c r="AQ56" s="126">
        <f>AQ55/$AQ$4%</f>
        <v>0</v>
      </c>
    </row>
    <row r="57" spans="1:43" ht="23.25" customHeight="1" thickBot="1">
      <c r="A57" s="398">
        <v>2</v>
      </c>
      <c r="B57" s="394" t="s">
        <v>128</v>
      </c>
      <c r="C57" s="450">
        <v>3</v>
      </c>
      <c r="D57" s="452">
        <f>C57/$C$4%</f>
        <v>4.545454545454545</v>
      </c>
      <c r="E57" s="47" t="s">
        <v>56</v>
      </c>
      <c r="F57" s="77">
        <v>0</v>
      </c>
      <c r="G57" s="75">
        <v>0</v>
      </c>
      <c r="H57" s="75">
        <v>3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75">
        <v>0</v>
      </c>
      <c r="Q57" s="75">
        <v>0</v>
      </c>
      <c r="R57" s="75">
        <v>0</v>
      </c>
      <c r="S57" s="75">
        <v>0</v>
      </c>
      <c r="T57" s="75">
        <v>0</v>
      </c>
      <c r="U57" s="75">
        <v>0</v>
      </c>
      <c r="V57" s="75">
        <v>0</v>
      </c>
      <c r="W57" s="76">
        <v>0</v>
      </c>
      <c r="X57" s="47" t="s">
        <v>56</v>
      </c>
      <c r="Y57" s="77">
        <v>0</v>
      </c>
      <c r="Z57" s="75">
        <v>0</v>
      </c>
      <c r="AA57" s="75">
        <v>0</v>
      </c>
      <c r="AB57" s="75">
        <v>3</v>
      </c>
      <c r="AC57" s="76">
        <v>0</v>
      </c>
      <c r="AD57" s="47" t="s">
        <v>56</v>
      </c>
      <c r="AE57" s="77">
        <v>0</v>
      </c>
      <c r="AF57" s="75">
        <v>0</v>
      </c>
      <c r="AG57" s="75">
        <v>0</v>
      </c>
      <c r="AH57" s="75">
        <v>3</v>
      </c>
      <c r="AI57" s="76">
        <v>0</v>
      </c>
      <c r="AJ57" s="47" t="s">
        <v>56</v>
      </c>
      <c r="AK57" s="77">
        <v>0</v>
      </c>
      <c r="AL57" s="75">
        <v>0</v>
      </c>
      <c r="AM57" s="75">
        <v>3</v>
      </c>
      <c r="AN57" s="76">
        <v>0</v>
      </c>
      <c r="AO57" s="47" t="s">
        <v>56</v>
      </c>
      <c r="AP57" s="77">
        <v>3</v>
      </c>
      <c r="AQ57" s="78">
        <v>0</v>
      </c>
    </row>
    <row r="58" spans="1:43" ht="23.25" thickBot="1">
      <c r="A58" s="399"/>
      <c r="B58" s="395"/>
      <c r="C58" s="451"/>
      <c r="D58" s="453"/>
      <c r="E58" s="65" t="s">
        <v>57</v>
      </c>
      <c r="F58" s="73">
        <v>0</v>
      </c>
      <c r="G58" s="73">
        <v>0</v>
      </c>
      <c r="H58" s="122">
        <f>H57/$H$4%</f>
        <v>20</v>
      </c>
      <c r="I58" s="122">
        <v>0</v>
      </c>
      <c r="J58" s="122">
        <f>J57/$J$4%</f>
        <v>0</v>
      </c>
      <c r="K58" s="122">
        <f>K57/$K$4%</f>
        <v>0</v>
      </c>
      <c r="L58" s="122">
        <f>L57/$L$4%</f>
        <v>0</v>
      </c>
      <c r="M58" s="122">
        <f>M57/$M$4%</f>
        <v>0</v>
      </c>
      <c r="N58" s="122">
        <v>0</v>
      </c>
      <c r="O58" s="122">
        <v>0</v>
      </c>
      <c r="P58" s="122">
        <v>0</v>
      </c>
      <c r="Q58" s="122">
        <v>0</v>
      </c>
      <c r="R58" s="122">
        <f>R57/$R$4%</f>
        <v>0</v>
      </c>
      <c r="S58" s="122">
        <f>S57/$S$4%</f>
        <v>0</v>
      </c>
      <c r="T58" s="122">
        <v>0</v>
      </c>
      <c r="U58" s="122">
        <f>U57/$U$4%</f>
        <v>0</v>
      </c>
      <c r="V58" s="122">
        <f>V57/$V$4%</f>
        <v>0</v>
      </c>
      <c r="W58" s="122">
        <f>W57/$W$4%</f>
        <v>0</v>
      </c>
      <c r="X58" s="47" t="s">
        <v>57</v>
      </c>
      <c r="Y58" s="122">
        <f>Y57/$Y$4%</f>
        <v>0</v>
      </c>
      <c r="Z58" s="124">
        <v>0</v>
      </c>
      <c r="AA58" s="124">
        <f>AA57/$AA$4%</f>
        <v>0</v>
      </c>
      <c r="AB58" s="124">
        <f>AB57/$AB$4%</f>
        <v>33.333333333333336</v>
      </c>
      <c r="AC58" s="125">
        <f>AC57/$AC$4%</f>
        <v>0</v>
      </c>
      <c r="AD58" s="47" t="s">
        <v>57</v>
      </c>
      <c r="AE58" s="122">
        <f>AE57/$AE$4%</f>
        <v>0</v>
      </c>
      <c r="AF58" s="124">
        <f>AF57/$AF$4%</f>
        <v>0</v>
      </c>
      <c r="AG58" s="124">
        <f>AG57/$AG$4%</f>
        <v>0</v>
      </c>
      <c r="AH58" s="124">
        <f>AH57/$AH$4%</f>
        <v>11.111111111111111</v>
      </c>
      <c r="AI58" s="125">
        <f>AI57/$AI$4%</f>
        <v>0</v>
      </c>
      <c r="AJ58" s="47" t="s">
        <v>57</v>
      </c>
      <c r="AK58" s="122">
        <f>AK57/$AK$4%</f>
        <v>0</v>
      </c>
      <c r="AL58" s="124">
        <f>AL57/$AL$4%</f>
        <v>0</v>
      </c>
      <c r="AM58" s="124">
        <f>AM57/$AM$4%</f>
        <v>9.0909090909090899</v>
      </c>
      <c r="AN58" s="125">
        <f>AN57/$AN$4%</f>
        <v>0</v>
      </c>
      <c r="AO58" s="47" t="s">
        <v>57</v>
      </c>
      <c r="AP58" s="122">
        <f>AP57/$AP$4%</f>
        <v>5</v>
      </c>
      <c r="AQ58" s="126">
        <f>AQ57/$AQ$4%</f>
        <v>0</v>
      </c>
    </row>
    <row r="59" spans="1:43" ht="25.5" customHeight="1" thickBot="1">
      <c r="A59" s="396">
        <v>3</v>
      </c>
      <c r="B59" s="415" t="s">
        <v>129</v>
      </c>
      <c r="C59" s="450">
        <v>24</v>
      </c>
      <c r="D59" s="452">
        <f>C59/$C$4%</f>
        <v>36.36363636363636</v>
      </c>
      <c r="E59" s="47" t="s">
        <v>56</v>
      </c>
      <c r="F59" s="147">
        <v>0</v>
      </c>
      <c r="G59" s="151">
        <v>0</v>
      </c>
      <c r="H59" s="151">
        <v>6</v>
      </c>
      <c r="I59" s="151">
        <v>0</v>
      </c>
      <c r="J59" s="151">
        <v>0</v>
      </c>
      <c r="K59" s="151">
        <v>0</v>
      </c>
      <c r="L59" s="151">
        <v>0</v>
      </c>
      <c r="M59" s="151">
        <v>0</v>
      </c>
      <c r="N59" s="151">
        <v>0</v>
      </c>
      <c r="O59" s="151">
        <v>0</v>
      </c>
      <c r="P59" s="151">
        <v>0</v>
      </c>
      <c r="Q59" s="151">
        <v>0</v>
      </c>
      <c r="R59" s="151">
        <v>6</v>
      </c>
      <c r="S59" s="151">
        <v>0</v>
      </c>
      <c r="T59" s="151">
        <v>0</v>
      </c>
      <c r="U59" s="151">
        <v>6</v>
      </c>
      <c r="V59" s="151">
        <v>3</v>
      </c>
      <c r="W59" s="152">
        <v>3</v>
      </c>
      <c r="X59" s="47" t="s">
        <v>56</v>
      </c>
      <c r="Y59" s="147">
        <v>6</v>
      </c>
      <c r="Z59" s="151">
        <v>0</v>
      </c>
      <c r="AA59" s="151">
        <v>3</v>
      </c>
      <c r="AB59" s="151">
        <v>0</v>
      </c>
      <c r="AC59" s="152">
        <v>15</v>
      </c>
      <c r="AD59" s="47" t="s">
        <v>56</v>
      </c>
      <c r="AE59" s="147">
        <v>3</v>
      </c>
      <c r="AF59" s="151">
        <v>0</v>
      </c>
      <c r="AG59" s="151">
        <v>3</v>
      </c>
      <c r="AH59" s="151">
        <v>12</v>
      </c>
      <c r="AI59" s="152">
        <v>6</v>
      </c>
      <c r="AJ59" s="47" t="s">
        <v>56</v>
      </c>
      <c r="AK59" s="147">
        <v>3</v>
      </c>
      <c r="AL59" s="151">
        <v>6</v>
      </c>
      <c r="AM59" s="151">
        <v>9</v>
      </c>
      <c r="AN59" s="152">
        <v>6</v>
      </c>
      <c r="AO59" s="47" t="s">
        <v>56</v>
      </c>
      <c r="AP59" s="147">
        <v>24</v>
      </c>
      <c r="AQ59" s="153">
        <v>0</v>
      </c>
    </row>
    <row r="60" spans="1:43" ht="23.25" thickBot="1">
      <c r="A60" s="397"/>
      <c r="B60" s="416"/>
      <c r="C60" s="451"/>
      <c r="D60" s="453"/>
      <c r="E60" s="65" t="s">
        <v>57</v>
      </c>
      <c r="F60" s="73">
        <v>0</v>
      </c>
      <c r="G60" s="73">
        <v>0</v>
      </c>
      <c r="H60" s="122">
        <f>H59/$H$4%</f>
        <v>40</v>
      </c>
      <c r="I60" s="122">
        <v>0</v>
      </c>
      <c r="J60" s="122">
        <f>J59/$J$4%</f>
        <v>0</v>
      </c>
      <c r="K60" s="122">
        <f>K59/$K$4%</f>
        <v>0</v>
      </c>
      <c r="L60" s="122">
        <f>L59/$L$4%</f>
        <v>0</v>
      </c>
      <c r="M60" s="122">
        <f>M59/$M$4%</f>
        <v>0</v>
      </c>
      <c r="N60" s="122">
        <v>0</v>
      </c>
      <c r="O60" s="122">
        <v>0</v>
      </c>
      <c r="P60" s="122">
        <v>0</v>
      </c>
      <c r="Q60" s="122">
        <v>0</v>
      </c>
      <c r="R60" s="122">
        <f>R59/$R$4%</f>
        <v>40</v>
      </c>
      <c r="S60" s="122">
        <f>S59/$S$4%</f>
        <v>0</v>
      </c>
      <c r="T60" s="122">
        <v>0</v>
      </c>
      <c r="U60" s="122">
        <f>U59/$U$4%</f>
        <v>50</v>
      </c>
      <c r="V60" s="122">
        <f>V59/$V$4%</f>
        <v>33.333333333333336</v>
      </c>
      <c r="W60" s="122">
        <f>W59/$W$4%</f>
        <v>25</v>
      </c>
      <c r="X60" s="47" t="s">
        <v>57</v>
      </c>
      <c r="Y60" s="122">
        <f>Y59/$Y$4%</f>
        <v>50</v>
      </c>
      <c r="Z60" s="124">
        <v>0</v>
      </c>
      <c r="AA60" s="124">
        <f>AA59/$AA$4%</f>
        <v>16.666666666666668</v>
      </c>
      <c r="AB60" s="124">
        <f>AB59/$AB$4%</f>
        <v>0</v>
      </c>
      <c r="AC60" s="125">
        <f>AC59/$AC$4%</f>
        <v>55.55555555555555</v>
      </c>
      <c r="AD60" s="47" t="s">
        <v>57</v>
      </c>
      <c r="AE60" s="122">
        <f>AE59/$AE$4%</f>
        <v>33.333333333333336</v>
      </c>
      <c r="AF60" s="124">
        <f>AF59/$AF$4%</f>
        <v>0</v>
      </c>
      <c r="AG60" s="124">
        <f>AG59/$AG$4%</f>
        <v>20</v>
      </c>
      <c r="AH60" s="124">
        <f>AH59/$AH$4%</f>
        <v>44.444444444444443</v>
      </c>
      <c r="AI60" s="125">
        <f>AI59/$AI$4%</f>
        <v>66.666666666666671</v>
      </c>
      <c r="AJ60" s="47" t="s">
        <v>57</v>
      </c>
      <c r="AK60" s="122">
        <f>AK59/$AK$4%</f>
        <v>50</v>
      </c>
      <c r="AL60" s="124">
        <f>AL59/$AL$4%</f>
        <v>33.333333333333336</v>
      </c>
      <c r="AM60" s="124">
        <f>AM59/$AM$4%</f>
        <v>27.27272727272727</v>
      </c>
      <c r="AN60" s="125">
        <f>AN59/$AN$4%</f>
        <v>66.666666666666671</v>
      </c>
      <c r="AO60" s="47" t="s">
        <v>57</v>
      </c>
      <c r="AP60" s="122">
        <f>AP59/$AP$4%</f>
        <v>40</v>
      </c>
      <c r="AQ60" s="126">
        <f>AQ59/$AQ$4%</f>
        <v>0</v>
      </c>
    </row>
    <row r="61" spans="1:43" ht="21.75" customHeight="1" thickBot="1">
      <c r="A61" s="398">
        <v>4</v>
      </c>
      <c r="B61" s="394" t="s">
        <v>130</v>
      </c>
      <c r="C61" s="450">
        <v>0</v>
      </c>
      <c r="D61" s="452">
        <f>C61/$C$4%</f>
        <v>0</v>
      </c>
      <c r="E61" s="47" t="s">
        <v>56</v>
      </c>
      <c r="F61" s="77">
        <v>0</v>
      </c>
      <c r="G61" s="75">
        <v>0</v>
      </c>
      <c r="H61" s="75">
        <v>0</v>
      </c>
      <c r="I61" s="75">
        <v>0</v>
      </c>
      <c r="J61" s="75">
        <v>0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6">
        <v>0</v>
      </c>
      <c r="X61" s="47" t="s">
        <v>56</v>
      </c>
      <c r="Y61" s="77">
        <v>0</v>
      </c>
      <c r="Z61" s="75">
        <v>0</v>
      </c>
      <c r="AA61" s="75">
        <v>0</v>
      </c>
      <c r="AB61" s="75">
        <v>0</v>
      </c>
      <c r="AC61" s="76">
        <v>0</v>
      </c>
      <c r="AD61" s="47" t="s">
        <v>56</v>
      </c>
      <c r="AE61" s="77">
        <v>0</v>
      </c>
      <c r="AF61" s="75">
        <v>0</v>
      </c>
      <c r="AG61" s="75">
        <v>0</v>
      </c>
      <c r="AH61" s="75">
        <v>0</v>
      </c>
      <c r="AI61" s="76">
        <v>0</v>
      </c>
      <c r="AJ61" s="47" t="s">
        <v>56</v>
      </c>
      <c r="AK61" s="77">
        <v>0</v>
      </c>
      <c r="AL61" s="75">
        <v>0</v>
      </c>
      <c r="AM61" s="75">
        <v>0</v>
      </c>
      <c r="AN61" s="76">
        <v>0</v>
      </c>
      <c r="AO61" s="47" t="s">
        <v>56</v>
      </c>
      <c r="AP61" s="77">
        <v>0</v>
      </c>
      <c r="AQ61" s="78">
        <v>0</v>
      </c>
    </row>
    <row r="62" spans="1:43" ht="23.25" thickBot="1">
      <c r="A62" s="399"/>
      <c r="B62" s="395"/>
      <c r="C62" s="451"/>
      <c r="D62" s="453"/>
      <c r="E62" s="65" t="s">
        <v>57</v>
      </c>
      <c r="F62" s="73">
        <v>0</v>
      </c>
      <c r="G62" s="73">
        <v>0</v>
      </c>
      <c r="H62" s="122">
        <f>H61/$H$4%</f>
        <v>0</v>
      </c>
      <c r="I62" s="122">
        <v>0</v>
      </c>
      <c r="J62" s="122">
        <f>J61/$J$4%</f>
        <v>0</v>
      </c>
      <c r="K62" s="122">
        <f>K61/$K$4%</f>
        <v>0</v>
      </c>
      <c r="L62" s="122">
        <f>L61/$L$4%</f>
        <v>0</v>
      </c>
      <c r="M62" s="122">
        <f>M61/$M$4%</f>
        <v>0</v>
      </c>
      <c r="N62" s="122">
        <v>0</v>
      </c>
      <c r="O62" s="122">
        <v>0</v>
      </c>
      <c r="P62" s="122">
        <v>0</v>
      </c>
      <c r="Q62" s="122">
        <v>0</v>
      </c>
      <c r="R62" s="122">
        <f>R61/$R$4%</f>
        <v>0</v>
      </c>
      <c r="S62" s="122">
        <f>S61/$S$4%</f>
        <v>0</v>
      </c>
      <c r="T62" s="122">
        <v>0</v>
      </c>
      <c r="U62" s="122">
        <f>U61/$U$4%</f>
        <v>0</v>
      </c>
      <c r="V62" s="122">
        <f>V61/$V$4%</f>
        <v>0</v>
      </c>
      <c r="W62" s="122">
        <f>W61/$W$4%</f>
        <v>0</v>
      </c>
      <c r="X62" s="47" t="s">
        <v>57</v>
      </c>
      <c r="Y62" s="122">
        <f>Y61/$Y$4%</f>
        <v>0</v>
      </c>
      <c r="Z62" s="124">
        <v>0</v>
      </c>
      <c r="AA62" s="124">
        <f>AA61/$AA$4%</f>
        <v>0</v>
      </c>
      <c r="AB62" s="124">
        <f>AB61/$AB$4%</f>
        <v>0</v>
      </c>
      <c r="AC62" s="125">
        <f>AC61/$AC$4%</f>
        <v>0</v>
      </c>
      <c r="AD62" s="47" t="s">
        <v>57</v>
      </c>
      <c r="AE62" s="122">
        <f>AE61/$AE$4%</f>
        <v>0</v>
      </c>
      <c r="AF62" s="124">
        <f>AF61/$AF$4%</f>
        <v>0</v>
      </c>
      <c r="AG62" s="124">
        <f>AG61/$AG$4%</f>
        <v>0</v>
      </c>
      <c r="AH62" s="124">
        <f>AH61/$AH$4%</f>
        <v>0</v>
      </c>
      <c r="AI62" s="125">
        <f>AI61/$AI$4%</f>
        <v>0</v>
      </c>
      <c r="AJ62" s="47" t="s">
        <v>57</v>
      </c>
      <c r="AK62" s="122">
        <f>AK61/$AK$4%</f>
        <v>0</v>
      </c>
      <c r="AL62" s="124">
        <f>AL61/$AL$4%</f>
        <v>0</v>
      </c>
      <c r="AM62" s="124">
        <f>AM61/$AM$4%</f>
        <v>0</v>
      </c>
      <c r="AN62" s="125">
        <f>AN61/$AN$4%</f>
        <v>0</v>
      </c>
      <c r="AO62" s="47" t="s">
        <v>57</v>
      </c>
      <c r="AP62" s="122">
        <f>AP61/$AP$4%</f>
        <v>0</v>
      </c>
      <c r="AQ62" s="126">
        <f>AQ61/$AQ$4%</f>
        <v>0</v>
      </c>
    </row>
    <row r="63" spans="1:43" ht="24" customHeight="1" thickBot="1">
      <c r="A63" s="398">
        <v>5</v>
      </c>
      <c r="B63" s="394" t="s">
        <v>117</v>
      </c>
      <c r="C63" s="450">
        <v>36</v>
      </c>
      <c r="D63" s="452">
        <f>C63/$C$4%</f>
        <v>54.54545454545454</v>
      </c>
      <c r="E63" s="47" t="s">
        <v>56</v>
      </c>
      <c r="F63" s="77">
        <v>0</v>
      </c>
      <c r="G63" s="75">
        <v>0</v>
      </c>
      <c r="H63" s="75">
        <v>12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75">
        <v>0</v>
      </c>
      <c r="Q63" s="75">
        <v>0</v>
      </c>
      <c r="R63" s="75">
        <v>6</v>
      </c>
      <c r="S63" s="75">
        <v>0</v>
      </c>
      <c r="T63" s="75">
        <v>0</v>
      </c>
      <c r="U63" s="75">
        <v>6</v>
      </c>
      <c r="V63" s="75">
        <v>3</v>
      </c>
      <c r="W63" s="76">
        <v>9</v>
      </c>
      <c r="X63" s="47" t="s">
        <v>56</v>
      </c>
      <c r="Y63" s="77">
        <v>9</v>
      </c>
      <c r="Z63" s="75">
        <v>0</v>
      </c>
      <c r="AA63" s="75">
        <v>9</v>
      </c>
      <c r="AB63" s="75">
        <v>0</v>
      </c>
      <c r="AC63" s="76">
        <v>18</v>
      </c>
      <c r="AD63" s="47" t="s">
        <v>56</v>
      </c>
      <c r="AE63" s="77">
        <v>6</v>
      </c>
      <c r="AF63" s="75">
        <v>3</v>
      </c>
      <c r="AG63" s="75">
        <v>12</v>
      </c>
      <c r="AH63" s="75">
        <v>9</v>
      </c>
      <c r="AI63" s="76">
        <v>6</v>
      </c>
      <c r="AJ63" s="47" t="s">
        <v>56</v>
      </c>
      <c r="AK63" s="77">
        <v>3</v>
      </c>
      <c r="AL63" s="75">
        <v>6</v>
      </c>
      <c r="AM63" s="75">
        <v>18</v>
      </c>
      <c r="AN63" s="76">
        <v>9</v>
      </c>
      <c r="AO63" s="47" t="s">
        <v>56</v>
      </c>
      <c r="AP63" s="77">
        <v>30</v>
      </c>
      <c r="AQ63" s="78">
        <v>6</v>
      </c>
    </row>
    <row r="64" spans="1:43" ht="23.25" thickBot="1">
      <c r="A64" s="399"/>
      <c r="B64" s="395"/>
      <c r="C64" s="451"/>
      <c r="D64" s="453"/>
      <c r="E64" s="65" t="s">
        <v>57</v>
      </c>
      <c r="F64" s="73">
        <v>0</v>
      </c>
      <c r="G64" s="73">
        <v>0</v>
      </c>
      <c r="H64" s="122">
        <f>H63/$H$4%</f>
        <v>80</v>
      </c>
      <c r="I64" s="122">
        <v>0</v>
      </c>
      <c r="J64" s="122">
        <f>J63/$J$4%</f>
        <v>0</v>
      </c>
      <c r="K64" s="122">
        <f>K63/$K$4%</f>
        <v>0</v>
      </c>
      <c r="L64" s="122">
        <f>L63/$L$4%</f>
        <v>0</v>
      </c>
      <c r="M64" s="122">
        <f>M63/$M$4%</f>
        <v>0</v>
      </c>
      <c r="N64" s="122">
        <v>0</v>
      </c>
      <c r="O64" s="122">
        <v>0</v>
      </c>
      <c r="P64" s="122">
        <v>0</v>
      </c>
      <c r="Q64" s="122">
        <v>0</v>
      </c>
      <c r="R64" s="122">
        <f>R63/$R$4%</f>
        <v>40</v>
      </c>
      <c r="S64" s="122">
        <f>S63/$S$4%</f>
        <v>0</v>
      </c>
      <c r="T64" s="122">
        <v>0</v>
      </c>
      <c r="U64" s="122">
        <f>U63/$U$4%</f>
        <v>50</v>
      </c>
      <c r="V64" s="122">
        <f>V63/$V$4%</f>
        <v>33.333333333333336</v>
      </c>
      <c r="W64" s="122">
        <f>W63/$W$4%</f>
        <v>75</v>
      </c>
      <c r="X64" s="47" t="s">
        <v>57</v>
      </c>
      <c r="Y64" s="122">
        <f>Y63/$Y$4%</f>
        <v>75</v>
      </c>
      <c r="Z64" s="124">
        <v>0</v>
      </c>
      <c r="AA64" s="124">
        <f>AA63/$AA$4%</f>
        <v>50</v>
      </c>
      <c r="AB64" s="124">
        <f>AB63/$AB$4%</f>
        <v>0</v>
      </c>
      <c r="AC64" s="125">
        <f>AC63/$AC$4%</f>
        <v>66.666666666666657</v>
      </c>
      <c r="AD64" s="47" t="s">
        <v>57</v>
      </c>
      <c r="AE64" s="122">
        <f>AE63/$AE$4%</f>
        <v>66.666666666666671</v>
      </c>
      <c r="AF64" s="124">
        <f>AF63/$AF$4%</f>
        <v>50</v>
      </c>
      <c r="AG64" s="124">
        <f>AG63/$AG$4%</f>
        <v>80</v>
      </c>
      <c r="AH64" s="124">
        <f>AH63/$AH$4%</f>
        <v>33.333333333333329</v>
      </c>
      <c r="AI64" s="125">
        <f>AI63/$AI$4%</f>
        <v>66.666666666666671</v>
      </c>
      <c r="AJ64" s="47" t="s">
        <v>57</v>
      </c>
      <c r="AK64" s="122">
        <f>AK63/$AK$4%</f>
        <v>50</v>
      </c>
      <c r="AL64" s="124">
        <f>AL63/$AL$4%</f>
        <v>33.333333333333336</v>
      </c>
      <c r="AM64" s="124">
        <f>AM63/$AM$4%</f>
        <v>54.54545454545454</v>
      </c>
      <c r="AN64" s="125">
        <f>AN63/$AN$4%</f>
        <v>100</v>
      </c>
      <c r="AO64" s="47" t="s">
        <v>57</v>
      </c>
      <c r="AP64" s="122">
        <f>AP63/$AP$4%</f>
        <v>50</v>
      </c>
      <c r="AQ64" s="126">
        <f>AQ63/$AQ$4%</f>
        <v>100</v>
      </c>
    </row>
    <row r="65" spans="1:43" ht="26.25" customHeight="1" thickBot="1">
      <c r="A65" s="396">
        <v>6</v>
      </c>
      <c r="B65" s="415" t="s">
        <v>131</v>
      </c>
      <c r="C65" s="450">
        <v>9</v>
      </c>
      <c r="D65" s="452">
        <f>C65/$C$4%</f>
        <v>13.636363636363635</v>
      </c>
      <c r="E65" s="47" t="s">
        <v>56</v>
      </c>
      <c r="F65" s="147">
        <v>0</v>
      </c>
      <c r="G65" s="151">
        <v>0</v>
      </c>
      <c r="H65" s="151">
        <v>3</v>
      </c>
      <c r="I65" s="151">
        <v>0</v>
      </c>
      <c r="J65" s="151">
        <v>0</v>
      </c>
      <c r="K65" s="151">
        <v>0</v>
      </c>
      <c r="L65" s="151">
        <v>0</v>
      </c>
      <c r="M65" s="151">
        <v>0</v>
      </c>
      <c r="N65" s="151">
        <v>0</v>
      </c>
      <c r="O65" s="151">
        <v>0</v>
      </c>
      <c r="P65" s="151">
        <v>0</v>
      </c>
      <c r="Q65" s="151">
        <v>0</v>
      </c>
      <c r="R65" s="151">
        <v>0</v>
      </c>
      <c r="S65" s="151">
        <v>0</v>
      </c>
      <c r="T65" s="151">
        <v>0</v>
      </c>
      <c r="U65" s="151">
        <v>3</v>
      </c>
      <c r="V65" s="151">
        <v>3</v>
      </c>
      <c r="W65" s="152">
        <v>0</v>
      </c>
      <c r="X65" s="47" t="s">
        <v>56</v>
      </c>
      <c r="Y65" s="147">
        <v>3</v>
      </c>
      <c r="Z65" s="151">
        <v>0</v>
      </c>
      <c r="AA65" s="151">
        <v>0</v>
      </c>
      <c r="AB65" s="151">
        <v>3</v>
      </c>
      <c r="AC65" s="152">
        <v>3</v>
      </c>
      <c r="AD65" s="47" t="s">
        <v>56</v>
      </c>
      <c r="AE65" s="147">
        <v>0</v>
      </c>
      <c r="AF65" s="151">
        <v>0</v>
      </c>
      <c r="AG65" s="151">
        <v>3</v>
      </c>
      <c r="AH65" s="151">
        <v>6</v>
      </c>
      <c r="AI65" s="152">
        <v>0</v>
      </c>
      <c r="AJ65" s="47" t="s">
        <v>56</v>
      </c>
      <c r="AK65" s="147">
        <v>0</v>
      </c>
      <c r="AL65" s="151">
        <v>0</v>
      </c>
      <c r="AM65" s="151">
        <v>3</v>
      </c>
      <c r="AN65" s="152">
        <v>6</v>
      </c>
      <c r="AO65" s="47" t="s">
        <v>56</v>
      </c>
      <c r="AP65" s="147">
        <v>9</v>
      </c>
      <c r="AQ65" s="153">
        <v>0</v>
      </c>
    </row>
    <row r="66" spans="1:43" ht="23.25" thickBot="1">
      <c r="A66" s="397"/>
      <c r="B66" s="416"/>
      <c r="C66" s="451"/>
      <c r="D66" s="453"/>
      <c r="E66" s="65" t="s">
        <v>57</v>
      </c>
      <c r="F66" s="73">
        <v>0</v>
      </c>
      <c r="G66" s="73">
        <v>0</v>
      </c>
      <c r="H66" s="122">
        <f>H65/$H$4%</f>
        <v>20</v>
      </c>
      <c r="I66" s="122">
        <v>0</v>
      </c>
      <c r="J66" s="122">
        <f>J65/$J$4%</f>
        <v>0</v>
      </c>
      <c r="K66" s="122">
        <f>K65/$K$4%</f>
        <v>0</v>
      </c>
      <c r="L66" s="122">
        <f>L65/$L$4%</f>
        <v>0</v>
      </c>
      <c r="M66" s="122">
        <f>M65/$M$4%</f>
        <v>0</v>
      </c>
      <c r="N66" s="122">
        <v>0</v>
      </c>
      <c r="O66" s="122">
        <v>0</v>
      </c>
      <c r="P66" s="122">
        <v>0</v>
      </c>
      <c r="Q66" s="122">
        <v>0</v>
      </c>
      <c r="R66" s="122">
        <f>R65/$R$4%</f>
        <v>0</v>
      </c>
      <c r="S66" s="122">
        <f>S65/$S$4%</f>
        <v>0</v>
      </c>
      <c r="T66" s="122">
        <v>0</v>
      </c>
      <c r="U66" s="122">
        <f>U65/$U$4%</f>
        <v>25</v>
      </c>
      <c r="V66" s="122">
        <f>V65/$V$4%</f>
        <v>33.333333333333336</v>
      </c>
      <c r="W66" s="122">
        <f>W65/$W$4%</f>
        <v>0</v>
      </c>
      <c r="X66" s="47" t="s">
        <v>57</v>
      </c>
      <c r="Y66" s="122">
        <f>Y65/$Y$4%</f>
        <v>25</v>
      </c>
      <c r="Z66" s="124">
        <v>0</v>
      </c>
      <c r="AA66" s="124">
        <f>AA65/$AA$4%</f>
        <v>0</v>
      </c>
      <c r="AB66" s="124">
        <f>AB65/$AB$4%</f>
        <v>33.333333333333336</v>
      </c>
      <c r="AC66" s="125">
        <f>AC65/$AC$4%</f>
        <v>11.111111111111111</v>
      </c>
      <c r="AD66" s="47" t="s">
        <v>57</v>
      </c>
      <c r="AE66" s="122">
        <f>AE65/$AE$4%</f>
        <v>0</v>
      </c>
      <c r="AF66" s="124">
        <f>AF65/$AF$4%</f>
        <v>0</v>
      </c>
      <c r="AG66" s="124">
        <f>AG65/$AG$4%</f>
        <v>20</v>
      </c>
      <c r="AH66" s="124">
        <f>AH65/$AH$4%</f>
        <v>22.222222222222221</v>
      </c>
      <c r="AI66" s="125">
        <f>AI65/$AI$4%</f>
        <v>0</v>
      </c>
      <c r="AJ66" s="47" t="s">
        <v>57</v>
      </c>
      <c r="AK66" s="122">
        <f>AK65/$AK$4%</f>
        <v>0</v>
      </c>
      <c r="AL66" s="124">
        <f>AL65/$AL$4%</f>
        <v>0</v>
      </c>
      <c r="AM66" s="124">
        <f>AM65/$AM$4%</f>
        <v>9.0909090909090899</v>
      </c>
      <c r="AN66" s="125">
        <f>AN65/$AN$4%</f>
        <v>66.666666666666671</v>
      </c>
      <c r="AO66" s="47" t="s">
        <v>57</v>
      </c>
      <c r="AP66" s="122">
        <f>AP65/$AP$4%</f>
        <v>15</v>
      </c>
      <c r="AQ66" s="126">
        <f>AQ65/$AQ$4%</f>
        <v>0</v>
      </c>
    </row>
    <row r="67" spans="1:43" ht="21.75" customHeight="1" thickBot="1">
      <c r="A67" s="398">
        <v>7</v>
      </c>
      <c r="B67" s="394" t="s">
        <v>132</v>
      </c>
      <c r="C67" s="450">
        <v>3</v>
      </c>
      <c r="D67" s="452">
        <f>C67/$C$4%</f>
        <v>4.545454545454545</v>
      </c>
      <c r="E67" s="47" t="s">
        <v>56</v>
      </c>
      <c r="F67" s="77">
        <v>0</v>
      </c>
      <c r="G67" s="75">
        <v>0</v>
      </c>
      <c r="H67" s="75">
        <v>0</v>
      </c>
      <c r="I67" s="75">
        <v>0</v>
      </c>
      <c r="J67" s="75">
        <v>0</v>
      </c>
      <c r="K67" s="75">
        <v>0</v>
      </c>
      <c r="L67" s="75">
        <v>0</v>
      </c>
      <c r="M67" s="75">
        <v>0</v>
      </c>
      <c r="N67" s="75">
        <v>0</v>
      </c>
      <c r="O67" s="75">
        <v>0</v>
      </c>
      <c r="P67" s="75">
        <v>0</v>
      </c>
      <c r="Q67" s="75">
        <v>0</v>
      </c>
      <c r="R67" s="75">
        <v>0</v>
      </c>
      <c r="S67" s="75">
        <v>0</v>
      </c>
      <c r="T67" s="75">
        <v>0</v>
      </c>
      <c r="U67" s="75">
        <v>0</v>
      </c>
      <c r="V67" s="75">
        <v>3</v>
      </c>
      <c r="W67" s="76">
        <v>0</v>
      </c>
      <c r="X67" s="47" t="s">
        <v>56</v>
      </c>
      <c r="Y67" s="77">
        <v>0</v>
      </c>
      <c r="Z67" s="75">
        <v>0</v>
      </c>
      <c r="AA67" s="75">
        <v>0</v>
      </c>
      <c r="AB67" s="75">
        <v>0</v>
      </c>
      <c r="AC67" s="76">
        <v>3</v>
      </c>
      <c r="AD67" s="47" t="s">
        <v>56</v>
      </c>
      <c r="AE67" s="77">
        <v>0</v>
      </c>
      <c r="AF67" s="75">
        <v>0</v>
      </c>
      <c r="AG67" s="75">
        <v>0</v>
      </c>
      <c r="AH67" s="75">
        <v>0</v>
      </c>
      <c r="AI67" s="76">
        <v>3</v>
      </c>
      <c r="AJ67" s="47" t="s">
        <v>56</v>
      </c>
      <c r="AK67" s="77">
        <v>0</v>
      </c>
      <c r="AL67" s="75">
        <v>0</v>
      </c>
      <c r="AM67" s="75">
        <v>3</v>
      </c>
      <c r="AN67" s="76">
        <v>0</v>
      </c>
      <c r="AO67" s="47" t="s">
        <v>56</v>
      </c>
      <c r="AP67" s="77">
        <v>3</v>
      </c>
      <c r="AQ67" s="78">
        <v>0</v>
      </c>
    </row>
    <row r="68" spans="1:43" ht="23.25" thickBot="1">
      <c r="A68" s="399"/>
      <c r="B68" s="395"/>
      <c r="C68" s="451"/>
      <c r="D68" s="453"/>
      <c r="E68" s="65" t="s">
        <v>57</v>
      </c>
      <c r="F68" s="73">
        <v>0</v>
      </c>
      <c r="G68" s="73">
        <v>0</v>
      </c>
      <c r="H68" s="122">
        <f>H67/$H$4%</f>
        <v>0</v>
      </c>
      <c r="I68" s="122">
        <v>0</v>
      </c>
      <c r="J68" s="122">
        <f>J67/$J$4%</f>
        <v>0</v>
      </c>
      <c r="K68" s="122">
        <f>K67/$K$4%</f>
        <v>0</v>
      </c>
      <c r="L68" s="122">
        <f>L67/$L$4%</f>
        <v>0</v>
      </c>
      <c r="M68" s="122">
        <f>M67/$M$4%</f>
        <v>0</v>
      </c>
      <c r="N68" s="122">
        <v>0</v>
      </c>
      <c r="O68" s="122">
        <v>0</v>
      </c>
      <c r="P68" s="122">
        <v>0</v>
      </c>
      <c r="Q68" s="122">
        <v>0</v>
      </c>
      <c r="R68" s="122">
        <f>R67/$R$4%</f>
        <v>0</v>
      </c>
      <c r="S68" s="122">
        <f>S67/$S$4%</f>
        <v>0</v>
      </c>
      <c r="T68" s="122">
        <v>0</v>
      </c>
      <c r="U68" s="122">
        <f>U67/$U$4%</f>
        <v>0</v>
      </c>
      <c r="V68" s="122">
        <f>V67/$V$4%</f>
        <v>33.333333333333336</v>
      </c>
      <c r="W68" s="122">
        <f>W67/$W$4%</f>
        <v>0</v>
      </c>
      <c r="X68" s="47" t="s">
        <v>57</v>
      </c>
      <c r="Y68" s="122">
        <f>Y67/$Y$4%</f>
        <v>0</v>
      </c>
      <c r="Z68" s="124">
        <v>0</v>
      </c>
      <c r="AA68" s="124">
        <f>AA67/$AA$4%</f>
        <v>0</v>
      </c>
      <c r="AB68" s="124">
        <f>AB67/$AB$4%</f>
        <v>0</v>
      </c>
      <c r="AC68" s="125">
        <f>AC67/$AC$4%</f>
        <v>11.111111111111111</v>
      </c>
      <c r="AD68" s="47" t="s">
        <v>57</v>
      </c>
      <c r="AE68" s="122">
        <f>AE67/$Y$4%</f>
        <v>0</v>
      </c>
      <c r="AF68" s="124" t="e">
        <f>AF67/$Z$4%</f>
        <v>#DIV/0!</v>
      </c>
      <c r="AG68" s="124">
        <f>AG67/$AA$4%</f>
        <v>0</v>
      </c>
      <c r="AH68" s="124">
        <f>AH67/$AB$4%</f>
        <v>0</v>
      </c>
      <c r="AI68" s="125">
        <f>AI67/$AC$4%</f>
        <v>11.111111111111111</v>
      </c>
      <c r="AJ68" s="47" t="s">
        <v>57</v>
      </c>
      <c r="AK68" s="122">
        <f>AK67/$AK$4%</f>
        <v>0</v>
      </c>
      <c r="AL68" s="124">
        <f>AL67/$AL$4%</f>
        <v>0</v>
      </c>
      <c r="AM68" s="124">
        <f>AM67/$AM$4%</f>
        <v>9.0909090909090899</v>
      </c>
      <c r="AN68" s="125">
        <f>AN67/$AN$4%</f>
        <v>0</v>
      </c>
      <c r="AO68" s="47" t="s">
        <v>57</v>
      </c>
      <c r="AP68" s="122">
        <f>AP67/$AP$4%</f>
        <v>5</v>
      </c>
      <c r="AQ68" s="126">
        <f>AQ67/$AQ$4%</f>
        <v>0</v>
      </c>
    </row>
    <row r="69" spans="1:43" ht="22.5" customHeight="1" thickBot="1">
      <c r="A69" s="398">
        <v>8</v>
      </c>
      <c r="B69" s="520" t="s">
        <v>138</v>
      </c>
      <c r="C69" s="450">
        <v>0</v>
      </c>
      <c r="D69" s="452">
        <f>C69/$C$4%</f>
        <v>0</v>
      </c>
      <c r="E69" s="47" t="s">
        <v>56</v>
      </c>
      <c r="F69" s="77">
        <v>0</v>
      </c>
      <c r="G69" s="75">
        <v>0</v>
      </c>
      <c r="H69" s="75">
        <v>0</v>
      </c>
      <c r="I69" s="75">
        <v>0</v>
      </c>
      <c r="J69" s="75">
        <v>0</v>
      </c>
      <c r="K69" s="75">
        <v>0</v>
      </c>
      <c r="L69" s="75">
        <v>0</v>
      </c>
      <c r="M69" s="75">
        <v>0</v>
      </c>
      <c r="N69" s="75">
        <v>0</v>
      </c>
      <c r="O69" s="75">
        <v>0</v>
      </c>
      <c r="P69" s="75">
        <v>0</v>
      </c>
      <c r="Q69" s="75">
        <v>0</v>
      </c>
      <c r="R69" s="75">
        <v>0</v>
      </c>
      <c r="S69" s="75">
        <v>0</v>
      </c>
      <c r="T69" s="75">
        <v>0</v>
      </c>
      <c r="U69" s="75">
        <v>0</v>
      </c>
      <c r="V69" s="75">
        <v>0</v>
      </c>
      <c r="W69" s="76">
        <v>0</v>
      </c>
      <c r="X69" s="47" t="s">
        <v>56</v>
      </c>
      <c r="Y69" s="77">
        <v>0</v>
      </c>
      <c r="Z69" s="75">
        <v>0</v>
      </c>
      <c r="AA69" s="75">
        <v>0</v>
      </c>
      <c r="AB69" s="75">
        <v>0</v>
      </c>
      <c r="AC69" s="76">
        <v>0</v>
      </c>
      <c r="AD69" s="47" t="s">
        <v>56</v>
      </c>
      <c r="AE69" s="77">
        <v>0</v>
      </c>
      <c r="AF69" s="75">
        <v>0</v>
      </c>
      <c r="AG69" s="75">
        <v>0</v>
      </c>
      <c r="AH69" s="75">
        <v>0</v>
      </c>
      <c r="AI69" s="76">
        <v>0</v>
      </c>
      <c r="AJ69" s="47" t="s">
        <v>56</v>
      </c>
      <c r="AK69" s="77">
        <v>0</v>
      </c>
      <c r="AL69" s="75">
        <v>0</v>
      </c>
      <c r="AM69" s="75">
        <v>0</v>
      </c>
      <c r="AN69" s="76">
        <v>0</v>
      </c>
      <c r="AO69" s="47" t="s">
        <v>56</v>
      </c>
      <c r="AP69" s="77">
        <v>0</v>
      </c>
      <c r="AQ69" s="78">
        <v>0</v>
      </c>
    </row>
    <row r="70" spans="1:43" s="194" customFormat="1" ht="23.25" thickBot="1">
      <c r="A70" s="399"/>
      <c r="B70" s="521"/>
      <c r="C70" s="451"/>
      <c r="D70" s="453"/>
      <c r="E70" s="250" t="s">
        <v>57</v>
      </c>
      <c r="F70" s="122">
        <v>0</v>
      </c>
      <c r="G70" s="122">
        <v>0</v>
      </c>
      <c r="H70" s="122">
        <f>H69/$H$4%</f>
        <v>0</v>
      </c>
      <c r="I70" s="122">
        <v>0</v>
      </c>
      <c r="J70" s="122">
        <f>J69/$H$4%</f>
        <v>0</v>
      </c>
      <c r="K70" s="122" t="e">
        <f>K69/$G$4%</f>
        <v>#DIV/0!</v>
      </c>
      <c r="L70" s="122">
        <f>L69/$H$4%</f>
        <v>0</v>
      </c>
      <c r="M70" s="122">
        <v>0</v>
      </c>
      <c r="N70" s="122">
        <v>0</v>
      </c>
      <c r="O70" s="122">
        <v>0</v>
      </c>
      <c r="P70" s="122">
        <v>0</v>
      </c>
      <c r="Q70" s="122">
        <v>0</v>
      </c>
      <c r="R70" s="122">
        <f>R69/$H$4%</f>
        <v>0</v>
      </c>
      <c r="S70" s="122">
        <v>0</v>
      </c>
      <c r="T70" s="122">
        <f>T69/$H$4%</f>
        <v>0</v>
      </c>
      <c r="U70" s="122">
        <v>0</v>
      </c>
      <c r="V70" s="122">
        <v>0</v>
      </c>
      <c r="W70" s="122">
        <f>W69/$W$4%</f>
        <v>0</v>
      </c>
      <c r="X70" s="251" t="s">
        <v>57</v>
      </c>
      <c r="Y70" s="122">
        <f>Y69/$Y$4%</f>
        <v>0</v>
      </c>
      <c r="Z70" s="124">
        <v>0</v>
      </c>
      <c r="AA70" s="124">
        <f>AA69/$AA$4%</f>
        <v>0</v>
      </c>
      <c r="AB70" s="124">
        <f>AB69/$AB$4%</f>
        <v>0</v>
      </c>
      <c r="AC70" s="125">
        <f>AC69/$AC$4%</f>
        <v>0</v>
      </c>
      <c r="AD70" s="251" t="s">
        <v>57</v>
      </c>
      <c r="AE70" s="122">
        <f>AE69/$Y$4%</f>
        <v>0</v>
      </c>
      <c r="AF70" s="124" t="e">
        <f>AF69/$Z$4%</f>
        <v>#DIV/0!</v>
      </c>
      <c r="AG70" s="124">
        <f>AG69/$AA$4%</f>
        <v>0</v>
      </c>
      <c r="AH70" s="124">
        <f>AH69/$AB$4%</f>
        <v>0</v>
      </c>
      <c r="AI70" s="125">
        <f>AI69/$AC$4%</f>
        <v>0</v>
      </c>
      <c r="AJ70" s="251" t="s">
        <v>57</v>
      </c>
      <c r="AK70" s="122">
        <f>AK69/$AK$4%</f>
        <v>0</v>
      </c>
      <c r="AL70" s="124">
        <f>AL69/$AL$4%</f>
        <v>0</v>
      </c>
      <c r="AM70" s="124">
        <f>AM69/$AM$4%</f>
        <v>0</v>
      </c>
      <c r="AN70" s="125">
        <f>AN69/$AN$4%</f>
        <v>0</v>
      </c>
      <c r="AO70" s="251" t="s">
        <v>57</v>
      </c>
      <c r="AP70" s="122">
        <f>AP69/$AP$4%</f>
        <v>0</v>
      </c>
      <c r="AQ70" s="126">
        <f>AQ69/$AQ$4%</f>
        <v>0</v>
      </c>
    </row>
    <row r="71" spans="1:43" ht="25.5" customHeight="1" thickBot="1">
      <c r="A71" s="396">
        <v>9</v>
      </c>
      <c r="B71" s="526" t="s">
        <v>133</v>
      </c>
      <c r="C71" s="450">
        <v>0</v>
      </c>
      <c r="D71" s="452">
        <f>C71/$C$4%</f>
        <v>0</v>
      </c>
      <c r="E71" s="65" t="s">
        <v>56</v>
      </c>
      <c r="F71" s="68">
        <v>0</v>
      </c>
      <c r="G71" s="66">
        <v>0</v>
      </c>
      <c r="H71" s="66">
        <v>0</v>
      </c>
      <c r="I71" s="66">
        <v>0</v>
      </c>
      <c r="J71" s="66">
        <v>0</v>
      </c>
      <c r="K71" s="66">
        <v>0</v>
      </c>
      <c r="L71" s="66">
        <v>0</v>
      </c>
      <c r="M71" s="66">
        <v>0</v>
      </c>
      <c r="N71" s="66">
        <v>0</v>
      </c>
      <c r="O71" s="66">
        <v>0</v>
      </c>
      <c r="P71" s="66">
        <v>0</v>
      </c>
      <c r="Q71" s="66">
        <v>0</v>
      </c>
      <c r="R71" s="66">
        <v>0</v>
      </c>
      <c r="S71" s="66">
        <v>0</v>
      </c>
      <c r="T71" s="66">
        <v>0</v>
      </c>
      <c r="U71" s="66">
        <v>0</v>
      </c>
      <c r="V71" s="66">
        <v>0</v>
      </c>
      <c r="W71" s="67">
        <v>0</v>
      </c>
      <c r="X71" s="65" t="s">
        <v>56</v>
      </c>
      <c r="Y71" s="68">
        <v>0</v>
      </c>
      <c r="Z71" s="66">
        <v>0</v>
      </c>
      <c r="AA71" s="66">
        <v>0</v>
      </c>
      <c r="AB71" s="66">
        <v>0</v>
      </c>
      <c r="AC71" s="67">
        <v>0</v>
      </c>
      <c r="AD71" s="65" t="s">
        <v>56</v>
      </c>
      <c r="AE71" s="68">
        <v>0</v>
      </c>
      <c r="AF71" s="66">
        <v>0</v>
      </c>
      <c r="AG71" s="66">
        <v>0</v>
      </c>
      <c r="AH71" s="66">
        <v>0</v>
      </c>
      <c r="AI71" s="67">
        <v>0</v>
      </c>
      <c r="AJ71" s="65" t="s">
        <v>56</v>
      </c>
      <c r="AK71" s="68">
        <v>0</v>
      </c>
      <c r="AL71" s="66">
        <v>0</v>
      </c>
      <c r="AM71" s="66">
        <v>0</v>
      </c>
      <c r="AN71" s="67">
        <v>0</v>
      </c>
      <c r="AO71" s="65" t="s">
        <v>56</v>
      </c>
      <c r="AP71" s="68">
        <v>0</v>
      </c>
      <c r="AQ71" s="69">
        <v>0</v>
      </c>
    </row>
    <row r="72" spans="1:43" ht="23.25" thickBot="1">
      <c r="A72" s="397"/>
      <c r="B72" s="527"/>
      <c r="C72" s="451"/>
      <c r="D72" s="453"/>
      <c r="E72" s="47" t="s">
        <v>57</v>
      </c>
      <c r="F72" s="73">
        <v>0</v>
      </c>
      <c r="G72" s="73">
        <v>0</v>
      </c>
      <c r="H72" s="122">
        <f>H71/$H$4%</f>
        <v>0</v>
      </c>
      <c r="I72" s="122">
        <v>0</v>
      </c>
      <c r="J72" s="122">
        <f>J71/$J$4%</f>
        <v>0</v>
      </c>
      <c r="K72" s="122">
        <f>K71/$K$4%</f>
        <v>0</v>
      </c>
      <c r="L72" s="122">
        <f>L71/$L$4%</f>
        <v>0</v>
      </c>
      <c r="M72" s="122">
        <f>M71/$M$4%</f>
        <v>0</v>
      </c>
      <c r="N72" s="122">
        <v>0</v>
      </c>
      <c r="O72" s="122">
        <v>0</v>
      </c>
      <c r="P72" s="122">
        <v>0</v>
      </c>
      <c r="Q72" s="122">
        <v>0</v>
      </c>
      <c r="R72" s="122">
        <f>R71/$R$4%</f>
        <v>0</v>
      </c>
      <c r="S72" s="122">
        <f>S71/$S$4%</f>
        <v>0</v>
      </c>
      <c r="T72" s="122">
        <v>0</v>
      </c>
      <c r="U72" s="122">
        <f>U71/$U$4%</f>
        <v>0</v>
      </c>
      <c r="V72" s="122">
        <f>V71/$V$4%</f>
        <v>0</v>
      </c>
      <c r="W72" s="122">
        <v>0</v>
      </c>
      <c r="X72" s="47" t="s">
        <v>57</v>
      </c>
      <c r="Y72" s="122">
        <f>Y71/$Y$4%</f>
        <v>0</v>
      </c>
      <c r="Z72" s="124">
        <v>0</v>
      </c>
      <c r="AA72" s="124">
        <f>AA71/$AA$4%</f>
        <v>0</v>
      </c>
      <c r="AB72" s="124">
        <f>AB71/$AB$4%</f>
        <v>0</v>
      </c>
      <c r="AC72" s="125">
        <f>AC71/$AC$4%</f>
        <v>0</v>
      </c>
      <c r="AD72" s="47" t="s">
        <v>57</v>
      </c>
      <c r="AE72" s="122">
        <f>AE71/$AE$4%</f>
        <v>0</v>
      </c>
      <c r="AF72" s="124">
        <f>AF71/$AF$4%</f>
        <v>0</v>
      </c>
      <c r="AG72" s="124">
        <f>AG71/$AG$4%</f>
        <v>0</v>
      </c>
      <c r="AH72" s="124">
        <f>AH71/$AH$4%</f>
        <v>0</v>
      </c>
      <c r="AI72" s="125">
        <f>AI71/$AI$4%</f>
        <v>0</v>
      </c>
      <c r="AJ72" s="47" t="s">
        <v>57</v>
      </c>
      <c r="AK72" s="122">
        <f>AK71/$AK$4%</f>
        <v>0</v>
      </c>
      <c r="AL72" s="124">
        <f>AL71/$AL$4%</f>
        <v>0</v>
      </c>
      <c r="AM72" s="124">
        <f>AM71/$AM$4%</f>
        <v>0</v>
      </c>
      <c r="AN72" s="125">
        <f>AN71/$AN$4%</f>
        <v>0</v>
      </c>
      <c r="AO72" s="47" t="s">
        <v>57</v>
      </c>
      <c r="AP72" s="122">
        <f>AP71/$AP$4%</f>
        <v>0</v>
      </c>
      <c r="AQ72" s="126">
        <f>AQ71/$AQ$4%</f>
        <v>0</v>
      </c>
    </row>
    <row r="73" spans="1:43" ht="21" customHeight="1" thickBot="1">
      <c r="A73" s="398">
        <v>10</v>
      </c>
      <c r="B73" s="520" t="s">
        <v>137</v>
      </c>
      <c r="C73" s="450">
        <v>12</v>
      </c>
      <c r="D73" s="452">
        <f>C73/$C$4%</f>
        <v>18.18181818181818</v>
      </c>
      <c r="E73" s="60" t="s">
        <v>56</v>
      </c>
      <c r="F73" s="63">
        <v>0</v>
      </c>
      <c r="G73" s="61">
        <v>0</v>
      </c>
      <c r="H73" s="61">
        <v>0</v>
      </c>
      <c r="I73" s="61">
        <v>0</v>
      </c>
      <c r="J73" s="61">
        <v>0</v>
      </c>
      <c r="K73" s="61">
        <v>0</v>
      </c>
      <c r="L73" s="61">
        <v>0</v>
      </c>
      <c r="M73" s="61">
        <v>0</v>
      </c>
      <c r="N73" s="61">
        <v>0</v>
      </c>
      <c r="O73" s="61">
        <v>0</v>
      </c>
      <c r="P73" s="61">
        <v>0</v>
      </c>
      <c r="Q73" s="61">
        <v>0</v>
      </c>
      <c r="R73" s="61">
        <v>3</v>
      </c>
      <c r="S73" s="61">
        <v>3</v>
      </c>
      <c r="T73" s="61">
        <v>0</v>
      </c>
      <c r="U73" s="61">
        <v>3</v>
      </c>
      <c r="V73" s="61">
        <v>0</v>
      </c>
      <c r="W73" s="62">
        <v>3</v>
      </c>
      <c r="X73" s="60" t="s">
        <v>56</v>
      </c>
      <c r="Y73" s="73">
        <v>0</v>
      </c>
      <c r="Z73" s="72">
        <v>0</v>
      </c>
      <c r="AA73" s="72">
        <v>0</v>
      </c>
      <c r="AB73" s="72">
        <v>0</v>
      </c>
      <c r="AC73" s="198">
        <v>12</v>
      </c>
      <c r="AD73" s="60" t="s">
        <v>56</v>
      </c>
      <c r="AE73" s="73">
        <v>0</v>
      </c>
      <c r="AF73" s="72">
        <v>0</v>
      </c>
      <c r="AG73" s="72">
        <v>3</v>
      </c>
      <c r="AH73" s="72">
        <v>9</v>
      </c>
      <c r="AI73" s="198">
        <v>0</v>
      </c>
      <c r="AJ73" s="60" t="s">
        <v>56</v>
      </c>
      <c r="AK73" s="63">
        <v>0</v>
      </c>
      <c r="AL73" s="61">
        <v>0</v>
      </c>
      <c r="AM73" s="61">
        <v>9</v>
      </c>
      <c r="AN73" s="62">
        <v>3</v>
      </c>
      <c r="AO73" s="60" t="s">
        <v>56</v>
      </c>
      <c r="AP73" s="63">
        <v>12</v>
      </c>
      <c r="AQ73" s="64">
        <v>0</v>
      </c>
    </row>
    <row r="74" spans="1:43" ht="23.25" thickBot="1">
      <c r="A74" s="399"/>
      <c r="B74" s="521"/>
      <c r="C74" s="451"/>
      <c r="D74" s="453"/>
      <c r="E74" s="47" t="s">
        <v>57</v>
      </c>
      <c r="F74" s="73">
        <v>0</v>
      </c>
      <c r="G74" s="73">
        <v>0</v>
      </c>
      <c r="H74" s="122">
        <f>H73/$H$4%</f>
        <v>0</v>
      </c>
      <c r="I74" s="122">
        <v>0</v>
      </c>
      <c r="J74" s="122">
        <f>J73/$J$4%</f>
        <v>0</v>
      </c>
      <c r="K74" s="122">
        <f>K73/$K$4%</f>
        <v>0</v>
      </c>
      <c r="L74" s="122">
        <f>L73/$L$4%</f>
        <v>0</v>
      </c>
      <c r="M74" s="122">
        <f>M73/$M$4%</f>
        <v>0</v>
      </c>
      <c r="N74" s="122">
        <v>0</v>
      </c>
      <c r="O74" s="122">
        <v>0</v>
      </c>
      <c r="P74" s="122">
        <v>0</v>
      </c>
      <c r="Q74" s="122">
        <v>0</v>
      </c>
      <c r="R74" s="122">
        <f>R73/$R$4%</f>
        <v>20</v>
      </c>
      <c r="S74" s="122">
        <f>S73/$S$4%</f>
        <v>100</v>
      </c>
      <c r="T74" s="122">
        <v>0</v>
      </c>
      <c r="U74" s="122">
        <f>U73/$U$4%</f>
        <v>25</v>
      </c>
      <c r="V74" s="122">
        <f>V73/$V$4%</f>
        <v>0</v>
      </c>
      <c r="W74" s="122">
        <f>W73/$W$4%</f>
        <v>25</v>
      </c>
      <c r="X74" s="47" t="s">
        <v>57</v>
      </c>
      <c r="Y74" s="122">
        <f>Y73/$Y$4%</f>
        <v>0</v>
      </c>
      <c r="Z74" s="122">
        <f t="shared" ref="Z74:AC74" si="6">Z73/$Y$4%</f>
        <v>0</v>
      </c>
      <c r="AA74" s="122">
        <f t="shared" si="6"/>
        <v>0</v>
      </c>
      <c r="AB74" s="122">
        <f t="shared" si="6"/>
        <v>0</v>
      </c>
      <c r="AC74" s="122">
        <f t="shared" si="6"/>
        <v>100</v>
      </c>
      <c r="AD74" s="47" t="s">
        <v>57</v>
      </c>
      <c r="AE74" s="122">
        <f>AE73/$AE$4%</f>
        <v>0</v>
      </c>
      <c r="AF74" s="124">
        <f>AF73/$AF$4%</f>
        <v>0</v>
      </c>
      <c r="AG74" s="124">
        <f>AG73/$AG$4%</f>
        <v>20</v>
      </c>
      <c r="AH74" s="124">
        <f>AH73/$AH$4%</f>
        <v>33.333333333333329</v>
      </c>
      <c r="AI74" s="125">
        <f>AI73/$AI$4%</f>
        <v>0</v>
      </c>
      <c r="AJ74" s="47" t="s">
        <v>57</v>
      </c>
      <c r="AK74" s="122">
        <f>AK73/$AK$4%</f>
        <v>0</v>
      </c>
      <c r="AL74" s="124">
        <f>AL73/$AL$4%</f>
        <v>0</v>
      </c>
      <c r="AM74" s="124">
        <f>AM73/$AM$4%</f>
        <v>27.27272727272727</v>
      </c>
      <c r="AN74" s="125">
        <f>AN73/$AN$4%</f>
        <v>33.333333333333336</v>
      </c>
      <c r="AO74" s="47" t="s">
        <v>57</v>
      </c>
      <c r="AP74" s="122">
        <f>AP73/$AP$4%</f>
        <v>20</v>
      </c>
      <c r="AQ74" s="126">
        <f>AQ73/$AQ$4%</f>
        <v>0</v>
      </c>
    </row>
    <row r="75" spans="1:43" ht="38.25" customHeight="1" thickBot="1">
      <c r="A75" s="398">
        <v>11</v>
      </c>
      <c r="B75" s="520" t="s">
        <v>134</v>
      </c>
      <c r="C75" s="450">
        <v>15</v>
      </c>
      <c r="D75" s="452">
        <f>C75/$C$4%</f>
        <v>22.727272727272727</v>
      </c>
      <c r="E75" s="47" t="s">
        <v>56</v>
      </c>
      <c r="F75" s="73">
        <v>0</v>
      </c>
      <c r="G75" s="72">
        <v>0</v>
      </c>
      <c r="H75" s="72">
        <v>3</v>
      </c>
      <c r="I75" s="72">
        <v>0</v>
      </c>
      <c r="J75" s="72">
        <v>0</v>
      </c>
      <c r="K75" s="72">
        <v>0</v>
      </c>
      <c r="L75" s="72">
        <v>0</v>
      </c>
      <c r="M75" s="72">
        <v>0</v>
      </c>
      <c r="N75" s="72">
        <v>0</v>
      </c>
      <c r="O75" s="72">
        <v>0</v>
      </c>
      <c r="P75" s="72">
        <v>0</v>
      </c>
      <c r="Q75" s="72">
        <v>0</v>
      </c>
      <c r="R75" s="72">
        <v>0</v>
      </c>
      <c r="S75" s="72">
        <v>0</v>
      </c>
      <c r="T75" s="72">
        <v>0</v>
      </c>
      <c r="U75" s="72">
        <v>6</v>
      </c>
      <c r="V75" s="72">
        <v>3</v>
      </c>
      <c r="W75" s="198">
        <v>3</v>
      </c>
      <c r="X75" s="47" t="s">
        <v>56</v>
      </c>
      <c r="Y75" s="68">
        <v>3</v>
      </c>
      <c r="Z75" s="66">
        <v>0</v>
      </c>
      <c r="AA75" s="66">
        <v>3</v>
      </c>
      <c r="AB75" s="66">
        <v>0</v>
      </c>
      <c r="AC75" s="67">
        <v>9</v>
      </c>
      <c r="AD75" s="47" t="s">
        <v>56</v>
      </c>
      <c r="AE75" s="68">
        <v>6</v>
      </c>
      <c r="AF75" s="66">
        <v>0</v>
      </c>
      <c r="AG75" s="66">
        <v>0</v>
      </c>
      <c r="AH75" s="66">
        <v>3</v>
      </c>
      <c r="AI75" s="67">
        <v>6</v>
      </c>
      <c r="AJ75" s="47" t="s">
        <v>56</v>
      </c>
      <c r="AK75" s="73">
        <v>6</v>
      </c>
      <c r="AL75" s="72">
        <v>3</v>
      </c>
      <c r="AM75" s="72">
        <v>3</v>
      </c>
      <c r="AN75" s="198">
        <v>3</v>
      </c>
      <c r="AO75" s="47" t="s">
        <v>56</v>
      </c>
      <c r="AP75" s="73">
        <v>12</v>
      </c>
      <c r="AQ75" s="202">
        <v>3</v>
      </c>
    </row>
    <row r="76" spans="1:43" ht="23.25" thickBot="1">
      <c r="A76" s="399"/>
      <c r="B76" s="521"/>
      <c r="C76" s="451"/>
      <c r="D76" s="453"/>
      <c r="E76" s="70" t="s">
        <v>57</v>
      </c>
      <c r="F76" s="73">
        <v>0</v>
      </c>
      <c r="G76" s="73">
        <v>0</v>
      </c>
      <c r="H76" s="122">
        <f>H75/$H$4%</f>
        <v>20</v>
      </c>
      <c r="I76" s="122">
        <v>0</v>
      </c>
      <c r="J76" s="122">
        <f>J75/$J$4%</f>
        <v>0</v>
      </c>
      <c r="K76" s="122">
        <f>K75/$K$4%</f>
        <v>0</v>
      </c>
      <c r="L76" s="122">
        <f>L75/$L$4%</f>
        <v>0</v>
      </c>
      <c r="M76" s="122">
        <f>M75/$M$4%</f>
        <v>0</v>
      </c>
      <c r="N76" s="122">
        <v>0</v>
      </c>
      <c r="O76" s="122">
        <v>0</v>
      </c>
      <c r="P76" s="122">
        <v>0</v>
      </c>
      <c r="Q76" s="122">
        <v>0</v>
      </c>
      <c r="R76" s="122">
        <f>R75/$R$4%</f>
        <v>0</v>
      </c>
      <c r="S76" s="122">
        <f>S75/$S$4%</f>
        <v>0</v>
      </c>
      <c r="T76" s="122">
        <v>0</v>
      </c>
      <c r="U76" s="122">
        <f>U75/$U$4%</f>
        <v>50</v>
      </c>
      <c r="V76" s="122">
        <f>V75/$V$4%</f>
        <v>33.333333333333336</v>
      </c>
      <c r="W76" s="122">
        <f>W75/$W$4%</f>
        <v>25</v>
      </c>
      <c r="X76" s="47" t="s">
        <v>57</v>
      </c>
      <c r="Y76" s="122">
        <f>Y73/$Y$4%</f>
        <v>0</v>
      </c>
      <c r="Z76" s="124">
        <v>0</v>
      </c>
      <c r="AA76" s="124">
        <f>AA73/$AA$4%</f>
        <v>0</v>
      </c>
      <c r="AB76" s="124">
        <f>AB73/$AB$4%</f>
        <v>0</v>
      </c>
      <c r="AC76" s="125">
        <f>AC73/$AC$4%</f>
        <v>44.444444444444443</v>
      </c>
      <c r="AD76" s="47" t="s">
        <v>57</v>
      </c>
      <c r="AE76" s="122">
        <f>AE75/$AE$4%</f>
        <v>66.666666666666671</v>
      </c>
      <c r="AF76" s="124">
        <f>AF75/$AF$4%</f>
        <v>0</v>
      </c>
      <c r="AG76" s="124">
        <f>AG75/$AG$4%</f>
        <v>0</v>
      </c>
      <c r="AH76" s="124">
        <f>AH75/$AH$4%</f>
        <v>11.111111111111111</v>
      </c>
      <c r="AI76" s="125">
        <f>AI75/$AI$4%</f>
        <v>66.666666666666671</v>
      </c>
      <c r="AJ76" s="47" t="s">
        <v>57</v>
      </c>
      <c r="AK76" s="122">
        <f>AK75/$AK$4%</f>
        <v>100</v>
      </c>
      <c r="AL76" s="124">
        <f>AL75/$AL$4%</f>
        <v>16.666666666666668</v>
      </c>
      <c r="AM76" s="124">
        <f>AM75/$AM$4%</f>
        <v>9.0909090909090899</v>
      </c>
      <c r="AN76" s="125">
        <f>AN75/$AN$4%</f>
        <v>33.333333333333336</v>
      </c>
      <c r="AO76" s="47" t="s">
        <v>57</v>
      </c>
      <c r="AP76" s="122">
        <f>AP75/$AP$4%</f>
        <v>20</v>
      </c>
      <c r="AQ76" s="126">
        <f>AQ75/$AQ$4%</f>
        <v>50</v>
      </c>
    </row>
    <row r="77" spans="1:43" ht="25.5" customHeight="1" thickBot="1">
      <c r="A77" s="396">
        <v>12</v>
      </c>
      <c r="B77" s="526" t="s">
        <v>135</v>
      </c>
      <c r="C77" s="450">
        <v>39</v>
      </c>
      <c r="D77" s="452">
        <f>C77/$C$4%</f>
        <v>59.090909090909086</v>
      </c>
      <c r="E77" s="70" t="s">
        <v>56</v>
      </c>
      <c r="F77" s="68">
        <v>0</v>
      </c>
      <c r="G77" s="66">
        <v>0</v>
      </c>
      <c r="H77" s="66">
        <v>3</v>
      </c>
      <c r="I77" s="66">
        <v>0</v>
      </c>
      <c r="J77" s="66">
        <v>0</v>
      </c>
      <c r="K77" s="66">
        <v>3</v>
      </c>
      <c r="L77" s="66">
        <v>0</v>
      </c>
      <c r="M77" s="66">
        <v>3</v>
      </c>
      <c r="N77" s="66">
        <v>0</v>
      </c>
      <c r="O77" s="66">
        <v>0</v>
      </c>
      <c r="P77" s="66">
        <v>0</v>
      </c>
      <c r="Q77" s="66">
        <v>0</v>
      </c>
      <c r="R77" s="66">
        <v>6</v>
      </c>
      <c r="S77" s="66">
        <v>0</v>
      </c>
      <c r="T77" s="66">
        <v>0</v>
      </c>
      <c r="U77" s="66">
        <v>9</v>
      </c>
      <c r="V77" s="66">
        <v>9</v>
      </c>
      <c r="W77" s="67">
        <v>3</v>
      </c>
      <c r="X77" s="70" t="s">
        <v>56</v>
      </c>
      <c r="Y77" s="68">
        <v>6</v>
      </c>
      <c r="Z77" s="66">
        <v>0</v>
      </c>
      <c r="AA77" s="66">
        <v>9</v>
      </c>
      <c r="AB77" s="66">
        <v>3</v>
      </c>
      <c r="AC77" s="67">
        <v>21</v>
      </c>
      <c r="AD77" s="70" t="s">
        <v>56</v>
      </c>
      <c r="AE77" s="68">
        <v>0</v>
      </c>
      <c r="AF77" s="66">
        <v>3</v>
      </c>
      <c r="AG77" s="66">
        <v>12</v>
      </c>
      <c r="AH77" s="66">
        <v>18</v>
      </c>
      <c r="AI77" s="67">
        <v>6</v>
      </c>
      <c r="AJ77" s="70" t="s">
        <v>56</v>
      </c>
      <c r="AK77" s="68">
        <v>3</v>
      </c>
      <c r="AL77" s="66">
        <v>6</v>
      </c>
      <c r="AM77" s="66">
        <v>21</v>
      </c>
      <c r="AN77" s="67">
        <v>9</v>
      </c>
      <c r="AO77" s="70" t="s">
        <v>56</v>
      </c>
      <c r="AP77" s="68">
        <v>39</v>
      </c>
      <c r="AQ77" s="69">
        <v>0</v>
      </c>
    </row>
    <row r="78" spans="1:43" ht="23.25" thickBot="1">
      <c r="A78" s="397"/>
      <c r="B78" s="527"/>
      <c r="C78" s="451"/>
      <c r="D78" s="453"/>
      <c r="E78" s="65" t="s">
        <v>57</v>
      </c>
      <c r="F78" s="73">
        <v>0</v>
      </c>
      <c r="G78" s="73">
        <v>0</v>
      </c>
      <c r="H78" s="122">
        <f>H77/$H$4%</f>
        <v>20</v>
      </c>
      <c r="I78" s="122">
        <v>0</v>
      </c>
      <c r="J78" s="122">
        <f>J77/$J$4%</f>
        <v>0</v>
      </c>
      <c r="K78" s="122">
        <f>K77/$K$4%</f>
        <v>100</v>
      </c>
      <c r="L78" s="122">
        <f>L77/$L$4%</f>
        <v>0</v>
      </c>
      <c r="M78" s="122">
        <f>M77/$M$4%</f>
        <v>100</v>
      </c>
      <c r="N78" s="122">
        <v>0</v>
      </c>
      <c r="O78" s="122">
        <v>0</v>
      </c>
      <c r="P78" s="122">
        <v>0</v>
      </c>
      <c r="Q78" s="122">
        <v>0</v>
      </c>
      <c r="R78" s="122">
        <f>R77/$R$4%</f>
        <v>40</v>
      </c>
      <c r="S78" s="122">
        <f>S77/$S$4%</f>
        <v>0</v>
      </c>
      <c r="T78" s="122">
        <v>0</v>
      </c>
      <c r="U78" s="122">
        <f>U77/$U$4%</f>
        <v>75</v>
      </c>
      <c r="V78" s="122">
        <f>V77/$V$4%</f>
        <v>100</v>
      </c>
      <c r="W78" s="122">
        <f>W77/$W$4%</f>
        <v>25</v>
      </c>
      <c r="X78" s="47" t="s">
        <v>57</v>
      </c>
      <c r="Y78" s="122">
        <f>Y77/$Y$4%</f>
        <v>50</v>
      </c>
      <c r="Z78" s="124">
        <v>0</v>
      </c>
      <c r="AA78" s="124">
        <f>AA77/$AA$4%</f>
        <v>50</v>
      </c>
      <c r="AB78" s="124">
        <f>AB77/$AB$4%</f>
        <v>33.333333333333336</v>
      </c>
      <c r="AC78" s="125">
        <f>AC77/$AC$4%</f>
        <v>77.777777777777771</v>
      </c>
      <c r="AD78" s="47" t="s">
        <v>57</v>
      </c>
      <c r="AE78" s="122">
        <f>AE77/$AE$4%</f>
        <v>0</v>
      </c>
      <c r="AF78" s="124">
        <f>AF77/$AF$4%</f>
        <v>50</v>
      </c>
      <c r="AG78" s="124">
        <f>AG77/$AG$4%</f>
        <v>80</v>
      </c>
      <c r="AH78" s="124">
        <f>AH77/$AH$4%</f>
        <v>66.666666666666657</v>
      </c>
      <c r="AI78" s="125">
        <f>AI77/$AI$4%</f>
        <v>66.666666666666671</v>
      </c>
      <c r="AJ78" s="47" t="s">
        <v>57</v>
      </c>
      <c r="AK78" s="122">
        <f>AK77/$AK$4%</f>
        <v>50</v>
      </c>
      <c r="AL78" s="124">
        <f>AL77/$AL$4%</f>
        <v>33.333333333333336</v>
      </c>
      <c r="AM78" s="124">
        <f>AM77/$AM$4%</f>
        <v>63.636363636363633</v>
      </c>
      <c r="AN78" s="125">
        <f>AN77/$AN$4%</f>
        <v>100</v>
      </c>
      <c r="AO78" s="47" t="s">
        <v>57</v>
      </c>
      <c r="AP78" s="122">
        <f>AP77/$AP$4%</f>
        <v>65</v>
      </c>
      <c r="AQ78" s="126">
        <f>AQ77/$AQ$4%</f>
        <v>0</v>
      </c>
    </row>
    <row r="79" spans="1:43" ht="25.5" customHeight="1" thickBot="1">
      <c r="A79" s="398">
        <v>13</v>
      </c>
      <c r="B79" s="520" t="s">
        <v>136</v>
      </c>
      <c r="C79" s="450">
        <v>9</v>
      </c>
      <c r="D79" s="452">
        <f>C79/$C$4%</f>
        <v>13.636363636363635</v>
      </c>
      <c r="E79" s="47" t="s">
        <v>56</v>
      </c>
      <c r="F79" s="63">
        <v>0</v>
      </c>
      <c r="G79" s="61">
        <v>0</v>
      </c>
      <c r="H79" s="61">
        <v>0</v>
      </c>
      <c r="I79" s="61">
        <v>0</v>
      </c>
      <c r="J79" s="61">
        <v>0</v>
      </c>
      <c r="K79" s="61">
        <v>3</v>
      </c>
      <c r="L79" s="61">
        <v>0</v>
      </c>
      <c r="M79" s="61">
        <v>0</v>
      </c>
      <c r="N79" s="61">
        <v>0</v>
      </c>
      <c r="O79" s="61">
        <v>0</v>
      </c>
      <c r="P79" s="61">
        <v>0</v>
      </c>
      <c r="Q79" s="61">
        <v>0</v>
      </c>
      <c r="R79" s="61">
        <v>0</v>
      </c>
      <c r="S79" s="61">
        <v>0</v>
      </c>
      <c r="T79" s="61">
        <v>0</v>
      </c>
      <c r="U79" s="61">
        <v>3</v>
      </c>
      <c r="V79" s="61">
        <v>3</v>
      </c>
      <c r="W79" s="62">
        <v>0</v>
      </c>
      <c r="X79" s="47" t="s">
        <v>56</v>
      </c>
      <c r="Y79" s="63">
        <v>0</v>
      </c>
      <c r="Z79" s="61">
        <v>0</v>
      </c>
      <c r="AA79" s="61">
        <v>6</v>
      </c>
      <c r="AB79" s="61">
        <v>0</v>
      </c>
      <c r="AC79" s="62">
        <v>3</v>
      </c>
      <c r="AD79" s="47" t="s">
        <v>56</v>
      </c>
      <c r="AE79" s="63">
        <v>0</v>
      </c>
      <c r="AF79" s="61">
        <v>0</v>
      </c>
      <c r="AG79" s="61">
        <v>3</v>
      </c>
      <c r="AH79" s="61">
        <v>6</v>
      </c>
      <c r="AI79" s="62">
        <v>0</v>
      </c>
      <c r="AJ79" s="47" t="s">
        <v>56</v>
      </c>
      <c r="AK79" s="63">
        <v>0</v>
      </c>
      <c r="AL79" s="61">
        <v>3</v>
      </c>
      <c r="AM79" s="61">
        <v>3</v>
      </c>
      <c r="AN79" s="62">
        <v>3</v>
      </c>
      <c r="AO79" s="47" t="s">
        <v>56</v>
      </c>
      <c r="AP79" s="63">
        <v>9</v>
      </c>
      <c r="AQ79" s="64">
        <v>0</v>
      </c>
    </row>
    <row r="80" spans="1:43" ht="23.25" thickBot="1">
      <c r="A80" s="399"/>
      <c r="B80" s="521"/>
      <c r="C80" s="451"/>
      <c r="D80" s="453"/>
      <c r="E80" s="70" t="s">
        <v>57</v>
      </c>
      <c r="F80" s="73">
        <v>0</v>
      </c>
      <c r="G80" s="73">
        <v>0</v>
      </c>
      <c r="H80" s="122">
        <f>H79/$H$4%</f>
        <v>0</v>
      </c>
      <c r="I80" s="122">
        <v>0</v>
      </c>
      <c r="J80" s="122">
        <f>J79/$J$4%</f>
        <v>0</v>
      </c>
      <c r="K80" s="122">
        <f>K79/$K$4%</f>
        <v>100</v>
      </c>
      <c r="L80" s="122">
        <f>L79/$L$4%</f>
        <v>0</v>
      </c>
      <c r="M80" s="122">
        <f>M79/$M$4%</f>
        <v>0</v>
      </c>
      <c r="N80" s="122">
        <v>0</v>
      </c>
      <c r="O80" s="122">
        <v>0</v>
      </c>
      <c r="P80" s="122">
        <v>0</v>
      </c>
      <c r="Q80" s="122">
        <v>0</v>
      </c>
      <c r="R80" s="122">
        <f>R79/$R$4%</f>
        <v>0</v>
      </c>
      <c r="S80" s="122">
        <f>S79/$S$4%</f>
        <v>0</v>
      </c>
      <c r="T80" s="122">
        <v>0</v>
      </c>
      <c r="U80" s="122">
        <f>U79/$U$4%</f>
        <v>25</v>
      </c>
      <c r="V80" s="122">
        <f>V79/$V$4%</f>
        <v>33.333333333333336</v>
      </c>
      <c r="W80" s="122">
        <f>W79/$W$4%</f>
        <v>0</v>
      </c>
      <c r="X80" s="47" t="s">
        <v>57</v>
      </c>
      <c r="Y80" s="122">
        <f>Y79/$Y$4%</f>
        <v>0</v>
      </c>
      <c r="Z80" s="124">
        <v>0</v>
      </c>
      <c r="AA80" s="124">
        <f>AA79/$AA$4%</f>
        <v>33.333333333333336</v>
      </c>
      <c r="AB80" s="124">
        <f>AB79/$AB$4%</f>
        <v>0</v>
      </c>
      <c r="AC80" s="125">
        <f>AC79/$AC$4%</f>
        <v>11.111111111111111</v>
      </c>
      <c r="AD80" s="47" t="s">
        <v>57</v>
      </c>
      <c r="AE80" s="122">
        <f>AE79/$AE$4%</f>
        <v>0</v>
      </c>
      <c r="AF80" s="124">
        <f>AF79/$AF$4%</f>
        <v>0</v>
      </c>
      <c r="AG80" s="124">
        <f>AG79/$AG$4%</f>
        <v>20</v>
      </c>
      <c r="AH80" s="124">
        <f>AH79/$AH$4%</f>
        <v>22.222222222222221</v>
      </c>
      <c r="AI80" s="125">
        <f>AI79/$AI$4%</f>
        <v>0</v>
      </c>
      <c r="AJ80" s="47" t="s">
        <v>57</v>
      </c>
      <c r="AK80" s="122">
        <f>AK79/$AK$4%</f>
        <v>0</v>
      </c>
      <c r="AL80" s="124">
        <f>AL79/$AL$4%</f>
        <v>16.666666666666668</v>
      </c>
      <c r="AM80" s="124">
        <f>AM79/$AM$4%</f>
        <v>9.0909090909090899</v>
      </c>
      <c r="AN80" s="125">
        <f>AN79/$AN$4%</f>
        <v>33.333333333333336</v>
      </c>
      <c r="AO80" s="47" t="s">
        <v>57</v>
      </c>
      <c r="AP80" s="122">
        <f>AP79/$AP$4%</f>
        <v>15</v>
      </c>
      <c r="AQ80" s="126">
        <f>AQ79/$AQ$4%</f>
        <v>0</v>
      </c>
    </row>
    <row r="81" spans="1:43" ht="24" customHeight="1" thickBot="1">
      <c r="A81" s="396">
        <v>14</v>
      </c>
      <c r="B81" s="526" t="s">
        <v>16</v>
      </c>
      <c r="C81" s="450">
        <v>0</v>
      </c>
      <c r="D81" s="452">
        <f>C81/$C$4%</f>
        <v>0</v>
      </c>
      <c r="E81" s="70" t="s">
        <v>56</v>
      </c>
      <c r="F81" s="68">
        <v>0</v>
      </c>
      <c r="G81" s="66">
        <v>0</v>
      </c>
      <c r="H81" s="66">
        <v>0</v>
      </c>
      <c r="I81" s="66">
        <v>0</v>
      </c>
      <c r="J81" s="66">
        <v>0</v>
      </c>
      <c r="K81" s="66">
        <v>0</v>
      </c>
      <c r="L81" s="66">
        <v>0</v>
      </c>
      <c r="M81" s="66">
        <v>0</v>
      </c>
      <c r="N81" s="66">
        <v>0</v>
      </c>
      <c r="O81" s="66">
        <v>0</v>
      </c>
      <c r="P81" s="66">
        <v>0</v>
      </c>
      <c r="Q81" s="66">
        <v>0</v>
      </c>
      <c r="R81" s="66">
        <v>0</v>
      </c>
      <c r="S81" s="66">
        <v>0</v>
      </c>
      <c r="T81" s="66">
        <v>0</v>
      </c>
      <c r="U81" s="66">
        <v>0</v>
      </c>
      <c r="V81" s="66">
        <v>0</v>
      </c>
      <c r="W81" s="67">
        <v>0</v>
      </c>
      <c r="X81" s="70" t="s">
        <v>56</v>
      </c>
      <c r="Y81" s="68">
        <v>0</v>
      </c>
      <c r="Z81" s="66">
        <v>0</v>
      </c>
      <c r="AA81" s="66">
        <v>0</v>
      </c>
      <c r="AB81" s="66">
        <v>0</v>
      </c>
      <c r="AC81" s="67">
        <v>0</v>
      </c>
      <c r="AD81" s="70" t="s">
        <v>56</v>
      </c>
      <c r="AE81" s="68">
        <v>0</v>
      </c>
      <c r="AF81" s="66">
        <v>0</v>
      </c>
      <c r="AG81" s="66">
        <v>0</v>
      </c>
      <c r="AH81" s="66">
        <v>0</v>
      </c>
      <c r="AI81" s="67">
        <v>0</v>
      </c>
      <c r="AJ81" s="70" t="s">
        <v>56</v>
      </c>
      <c r="AK81" s="68">
        <v>0</v>
      </c>
      <c r="AL81" s="66">
        <v>0</v>
      </c>
      <c r="AM81" s="66">
        <v>0</v>
      </c>
      <c r="AN81" s="67">
        <v>0</v>
      </c>
      <c r="AO81" s="70" t="s">
        <v>56</v>
      </c>
      <c r="AP81" s="68">
        <v>0</v>
      </c>
      <c r="AQ81" s="69">
        <v>0</v>
      </c>
    </row>
    <row r="82" spans="1:43" ht="23.25" thickBot="1">
      <c r="A82" s="399"/>
      <c r="B82" s="521"/>
      <c r="C82" s="451"/>
      <c r="D82" s="453"/>
      <c r="E82" s="65" t="s">
        <v>57</v>
      </c>
      <c r="F82" s="73">
        <v>0</v>
      </c>
      <c r="G82" s="73">
        <v>0</v>
      </c>
      <c r="H82" s="122">
        <f>H81/$H$4%</f>
        <v>0</v>
      </c>
      <c r="I82" s="122">
        <v>0</v>
      </c>
      <c r="J82" s="122">
        <f>J81/$J$4%</f>
        <v>0</v>
      </c>
      <c r="K82" s="122">
        <f>K81/$K$4%</f>
        <v>0</v>
      </c>
      <c r="L82" s="122">
        <f>L81/$L$4%</f>
        <v>0</v>
      </c>
      <c r="M82" s="122">
        <f>M81/$M$4%</f>
        <v>0</v>
      </c>
      <c r="N82" s="122">
        <v>0</v>
      </c>
      <c r="O82" s="122">
        <v>0</v>
      </c>
      <c r="P82" s="122">
        <v>0</v>
      </c>
      <c r="Q82" s="122">
        <v>0</v>
      </c>
      <c r="R82" s="122">
        <f>R81/$R$4%</f>
        <v>0</v>
      </c>
      <c r="S82" s="122">
        <f>S81/$S$4%</f>
        <v>0</v>
      </c>
      <c r="T82" s="122">
        <v>0</v>
      </c>
      <c r="U82" s="122">
        <f>U81/$U$4%</f>
        <v>0</v>
      </c>
      <c r="V82" s="122">
        <f>V81/$V$4%</f>
        <v>0</v>
      </c>
      <c r="W82" s="122">
        <f>W81/$W$4%</f>
        <v>0</v>
      </c>
      <c r="X82" s="47" t="s">
        <v>57</v>
      </c>
      <c r="Y82" s="122">
        <f>Y81/$Y$4%</f>
        <v>0</v>
      </c>
      <c r="Z82" s="124">
        <v>0</v>
      </c>
      <c r="AA82" s="124">
        <f>AA81/$AA$4%</f>
        <v>0</v>
      </c>
      <c r="AB82" s="124">
        <f>AB81/$AB$4%</f>
        <v>0</v>
      </c>
      <c r="AC82" s="125">
        <f>AC81/$AC$4%</f>
        <v>0</v>
      </c>
      <c r="AD82" s="47" t="s">
        <v>57</v>
      </c>
      <c r="AE82" s="122">
        <f>AE81/$AE$4%</f>
        <v>0</v>
      </c>
      <c r="AF82" s="124">
        <f>AF81/$AF$4%</f>
        <v>0</v>
      </c>
      <c r="AG82" s="124">
        <f>AG81/$AG$4%</f>
        <v>0</v>
      </c>
      <c r="AH82" s="124">
        <f>AH81/$AH$4%</f>
        <v>0</v>
      </c>
      <c r="AI82" s="125">
        <f>AI81/$AI$4%</f>
        <v>0</v>
      </c>
      <c r="AJ82" s="47" t="s">
        <v>57</v>
      </c>
      <c r="AK82" s="122">
        <f>AK81/$AK$4%</f>
        <v>0</v>
      </c>
      <c r="AL82" s="124">
        <f>AL81/$AL$4%</f>
        <v>0</v>
      </c>
      <c r="AM82" s="124">
        <f>AM81/$AM$4%</f>
        <v>0</v>
      </c>
      <c r="AN82" s="125">
        <f>AN81/$AN$4%</f>
        <v>0</v>
      </c>
      <c r="AO82" s="47" t="s">
        <v>57</v>
      </c>
      <c r="AP82" s="122">
        <f>AP81/$AP$4%</f>
        <v>0</v>
      </c>
      <c r="AQ82" s="126">
        <f>AQ81/$AQ$4%</f>
        <v>0</v>
      </c>
    </row>
    <row r="83" spans="1:43" ht="15.75" customHeight="1" thickBot="1">
      <c r="A83" s="522" t="s">
        <v>48</v>
      </c>
      <c r="B83" s="523"/>
      <c r="C83" s="495">
        <f>SUM(C55:C82)</f>
        <v>165</v>
      </c>
      <c r="D83" s="505"/>
      <c r="E83" s="237" t="s">
        <v>56</v>
      </c>
      <c r="F83" s="244">
        <f>SUM(F55,F57,F59,F61,F63,F65,F67,F69,F71,F73,F75,F77,F79,F81)</f>
        <v>0</v>
      </c>
      <c r="G83" s="244">
        <f t="shared" ref="G83:W83" si="7">SUM(G55,G57,G59,G61,G63,G65,G67,G69,G71,G73,G75,G77,G79,G81)</f>
        <v>0</v>
      </c>
      <c r="H83" s="244">
        <f t="shared" si="7"/>
        <v>36</v>
      </c>
      <c r="I83" s="244">
        <f t="shared" si="7"/>
        <v>0</v>
      </c>
      <c r="J83" s="244">
        <f t="shared" si="7"/>
        <v>0</v>
      </c>
      <c r="K83" s="244">
        <f t="shared" si="7"/>
        <v>6</v>
      </c>
      <c r="L83" s="244">
        <f t="shared" si="7"/>
        <v>0</v>
      </c>
      <c r="M83" s="244">
        <f t="shared" si="7"/>
        <v>3</v>
      </c>
      <c r="N83" s="244">
        <f t="shared" si="7"/>
        <v>0</v>
      </c>
      <c r="O83" s="244">
        <f t="shared" si="7"/>
        <v>0</v>
      </c>
      <c r="P83" s="244">
        <f t="shared" si="7"/>
        <v>0</v>
      </c>
      <c r="Q83" s="244">
        <f t="shared" si="7"/>
        <v>0</v>
      </c>
      <c r="R83" s="244">
        <f t="shared" si="7"/>
        <v>21</v>
      </c>
      <c r="S83" s="244">
        <f t="shared" si="7"/>
        <v>3</v>
      </c>
      <c r="T83" s="244">
        <f t="shared" si="7"/>
        <v>0</v>
      </c>
      <c r="U83" s="244">
        <f t="shared" si="7"/>
        <v>42</v>
      </c>
      <c r="V83" s="244">
        <f t="shared" si="7"/>
        <v>30</v>
      </c>
      <c r="W83" s="244">
        <f t="shared" si="7"/>
        <v>21</v>
      </c>
      <c r="X83" s="237" t="s">
        <v>56</v>
      </c>
      <c r="Y83" s="244">
        <f>SUM(Y55,Y57,Y59,Y61,Y63,Y65,Y67,Y69,Y71,Y73,Y77,Y79,Y81,Y75)</f>
        <v>33</v>
      </c>
      <c r="Z83" s="244">
        <f t="shared" ref="Z83:AC83" si="8">SUM(Z55,Z57,Z59,Z61,Z63,Z65,Z67,Z69,Z71,Z73,Z77,Z79,Z81,Z75)</f>
        <v>0</v>
      </c>
      <c r="AA83" s="244">
        <f t="shared" si="8"/>
        <v>30</v>
      </c>
      <c r="AB83" s="244">
        <f t="shared" si="8"/>
        <v>9</v>
      </c>
      <c r="AC83" s="244">
        <f t="shared" si="8"/>
        <v>93</v>
      </c>
      <c r="AD83" s="237" t="s">
        <v>56</v>
      </c>
      <c r="AE83" s="244">
        <f t="shared" ref="AE83:AQ83" si="9">SUM(AE55,AE57,AE59,AE61,AE63,AE65,AE67,AE69,AE71,AE73,AE75,AE77,AE79,AE81)</f>
        <v>21</v>
      </c>
      <c r="AF83" s="244">
        <f t="shared" si="9"/>
        <v>6</v>
      </c>
      <c r="AG83" s="244">
        <f t="shared" si="9"/>
        <v>36</v>
      </c>
      <c r="AH83" s="244">
        <f t="shared" si="9"/>
        <v>72</v>
      </c>
      <c r="AI83" s="244">
        <f t="shared" si="9"/>
        <v>30</v>
      </c>
      <c r="AJ83" s="237" t="s">
        <v>56</v>
      </c>
      <c r="AK83" s="244">
        <f t="shared" si="9"/>
        <v>15</v>
      </c>
      <c r="AL83" s="244">
        <f t="shared" si="9"/>
        <v>30</v>
      </c>
      <c r="AM83" s="244">
        <f t="shared" si="9"/>
        <v>78</v>
      </c>
      <c r="AN83" s="244">
        <f t="shared" si="9"/>
        <v>42</v>
      </c>
      <c r="AO83" s="237" t="s">
        <v>56</v>
      </c>
      <c r="AP83" s="244">
        <f t="shared" si="9"/>
        <v>156</v>
      </c>
      <c r="AQ83" s="244">
        <f t="shared" si="9"/>
        <v>9</v>
      </c>
    </row>
    <row r="84" spans="1:43" ht="23.25" thickBot="1">
      <c r="A84" s="524"/>
      <c r="B84" s="525"/>
      <c r="C84" s="496"/>
      <c r="D84" s="503"/>
      <c r="E84" s="245" t="s">
        <v>57</v>
      </c>
      <c r="F84" s="235">
        <v>0</v>
      </c>
      <c r="G84" s="235">
        <v>0</v>
      </c>
      <c r="H84" s="236">
        <f>H83/$H$4%</f>
        <v>240</v>
      </c>
      <c r="I84" s="236">
        <v>0</v>
      </c>
      <c r="J84" s="236">
        <f>J83/$J$4%</f>
        <v>0</v>
      </c>
      <c r="K84" s="236">
        <f>K83/$K$4%</f>
        <v>200</v>
      </c>
      <c r="L84" s="236">
        <f>L83/$L$4%</f>
        <v>0</v>
      </c>
      <c r="M84" s="236">
        <f>M83/$M$4%</f>
        <v>100</v>
      </c>
      <c r="N84" s="236">
        <v>0</v>
      </c>
      <c r="O84" s="236">
        <v>0</v>
      </c>
      <c r="P84" s="236">
        <v>0</v>
      </c>
      <c r="Q84" s="236">
        <v>0</v>
      </c>
      <c r="R84" s="236">
        <f>R83/$R$4%</f>
        <v>140</v>
      </c>
      <c r="S84" s="236">
        <f>S83/$S$4%</f>
        <v>100</v>
      </c>
      <c r="T84" s="236">
        <v>0</v>
      </c>
      <c r="U84" s="236">
        <f>U83/$U$4%</f>
        <v>350</v>
      </c>
      <c r="V84" s="236">
        <f>V83/$V$4%</f>
        <v>333.33333333333337</v>
      </c>
      <c r="W84" s="236">
        <f>W83/$W$4%</f>
        <v>175</v>
      </c>
      <c r="X84" s="237" t="s">
        <v>57</v>
      </c>
      <c r="Y84" s="236">
        <f>Y83/$Y$4%</f>
        <v>275</v>
      </c>
      <c r="Z84" s="238">
        <v>0</v>
      </c>
      <c r="AA84" s="238">
        <f>AA83/$AA$4%</f>
        <v>166.66666666666669</v>
      </c>
      <c r="AB84" s="238">
        <f>AB83/$AB$4%</f>
        <v>100</v>
      </c>
      <c r="AC84" s="239">
        <f>AC83/$AC$4%</f>
        <v>344.4444444444444</v>
      </c>
      <c r="AD84" s="237" t="s">
        <v>57</v>
      </c>
      <c r="AE84" s="236">
        <f>AE83/$AE$4%</f>
        <v>233.33333333333334</v>
      </c>
      <c r="AF84" s="238">
        <f>AF83/$AF$4%</f>
        <v>100</v>
      </c>
      <c r="AG84" s="238">
        <f>AG83/$AG$4%</f>
        <v>240</v>
      </c>
      <c r="AH84" s="238">
        <f>AH83/$AH$4%</f>
        <v>266.66666666666663</v>
      </c>
      <c r="AI84" s="239">
        <f>AI83/$AI$4%</f>
        <v>333.33333333333337</v>
      </c>
      <c r="AJ84" s="237" t="s">
        <v>57</v>
      </c>
      <c r="AK84" s="236">
        <f>AK83/$AK$4%</f>
        <v>250</v>
      </c>
      <c r="AL84" s="238">
        <f>AL83/$AL$4%</f>
        <v>166.66666666666669</v>
      </c>
      <c r="AM84" s="238">
        <f>AM83/$AM$4%</f>
        <v>236.36363636363635</v>
      </c>
      <c r="AN84" s="239">
        <f>AN83/$AN$4%</f>
        <v>466.66666666666669</v>
      </c>
      <c r="AO84" s="237" t="s">
        <v>57</v>
      </c>
      <c r="AP84" s="236">
        <f>AP83/$AP$4%</f>
        <v>260</v>
      </c>
      <c r="AQ84" s="240">
        <f>AQ83/$AQ$4%</f>
        <v>150</v>
      </c>
    </row>
    <row r="85" spans="1:43" ht="23.25" customHeight="1" thickBot="1">
      <c r="A85" s="528" t="s">
        <v>207</v>
      </c>
      <c r="B85" s="529"/>
      <c r="C85" s="529"/>
      <c r="D85" s="529"/>
      <c r="E85" s="529"/>
      <c r="F85" s="529"/>
      <c r="G85" s="529"/>
      <c r="H85" s="529"/>
      <c r="I85" s="529"/>
      <c r="J85" s="529"/>
      <c r="K85" s="529"/>
      <c r="L85" s="529"/>
      <c r="M85" s="529"/>
      <c r="N85" s="529"/>
      <c r="O85" s="529"/>
      <c r="P85" s="529"/>
      <c r="Q85" s="529"/>
      <c r="R85" s="529"/>
      <c r="S85" s="529"/>
      <c r="T85" s="529"/>
      <c r="U85" s="529"/>
      <c r="V85" s="529"/>
      <c r="W85" s="529"/>
      <c r="X85" s="529"/>
      <c r="Y85" s="529"/>
      <c r="Z85" s="529"/>
      <c r="AA85" s="529"/>
      <c r="AB85" s="529"/>
      <c r="AC85" s="529"/>
      <c r="AD85" s="529"/>
      <c r="AE85" s="529"/>
      <c r="AF85" s="529"/>
      <c r="AG85" s="529"/>
      <c r="AH85" s="529"/>
      <c r="AI85" s="529"/>
      <c r="AJ85" s="529"/>
      <c r="AK85" s="529"/>
      <c r="AL85" s="529"/>
      <c r="AM85" s="529"/>
      <c r="AN85" s="529"/>
      <c r="AO85" s="529"/>
      <c r="AP85" s="529"/>
      <c r="AQ85" s="530"/>
    </row>
    <row r="86" spans="1:43" ht="19.5" thickBot="1">
      <c r="A86" s="58" t="s">
        <v>140</v>
      </c>
      <c r="B86" s="74"/>
      <c r="C86" s="39"/>
      <c r="D86" s="192"/>
      <c r="E86" s="7"/>
      <c r="F86" s="199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1"/>
      <c r="X86" s="7"/>
      <c r="Y86" s="199"/>
      <c r="Z86" s="200"/>
      <c r="AA86" s="200"/>
      <c r="AB86" s="200"/>
      <c r="AC86" s="201"/>
      <c r="AD86" s="7"/>
      <c r="AE86" s="199"/>
      <c r="AF86" s="200"/>
      <c r="AG86" s="200"/>
      <c r="AH86" s="200"/>
      <c r="AI86" s="201"/>
      <c r="AJ86" s="7"/>
      <c r="AK86" s="199"/>
      <c r="AL86" s="200"/>
      <c r="AM86" s="200"/>
      <c r="AN86" s="201"/>
      <c r="AO86" s="7"/>
      <c r="AP86" s="199"/>
      <c r="AQ86" s="203"/>
    </row>
    <row r="87" spans="1:43" ht="24" customHeight="1" thickBot="1">
      <c r="A87" s="396">
        <v>1</v>
      </c>
      <c r="B87" s="392" t="s">
        <v>141</v>
      </c>
      <c r="C87" s="492">
        <v>60</v>
      </c>
      <c r="D87" s="493">
        <f>C87/$C$4%</f>
        <v>90.909090909090907</v>
      </c>
      <c r="E87" s="71" t="s">
        <v>56</v>
      </c>
      <c r="F87" s="68">
        <v>0</v>
      </c>
      <c r="G87" s="66">
        <v>0</v>
      </c>
      <c r="H87" s="66">
        <v>9</v>
      </c>
      <c r="I87" s="66">
        <v>0</v>
      </c>
      <c r="J87" s="66">
        <v>3</v>
      </c>
      <c r="K87" s="66">
        <v>3</v>
      </c>
      <c r="L87" s="66">
        <v>3</v>
      </c>
      <c r="M87" s="66">
        <v>3</v>
      </c>
      <c r="N87" s="66">
        <v>0</v>
      </c>
      <c r="O87" s="66">
        <v>0</v>
      </c>
      <c r="P87" s="66">
        <v>0</v>
      </c>
      <c r="Q87" s="66">
        <v>0</v>
      </c>
      <c r="R87" s="66">
        <v>12</v>
      </c>
      <c r="S87" s="66">
        <v>3</v>
      </c>
      <c r="T87" s="66">
        <v>0</v>
      </c>
      <c r="U87" s="66">
        <v>9</v>
      </c>
      <c r="V87" s="66">
        <v>9</v>
      </c>
      <c r="W87" s="67">
        <v>6</v>
      </c>
      <c r="X87" s="71" t="s">
        <v>56</v>
      </c>
      <c r="Y87" s="68">
        <v>12</v>
      </c>
      <c r="Z87" s="66">
        <v>0</v>
      </c>
      <c r="AA87" s="66">
        <v>18</v>
      </c>
      <c r="AB87" s="66">
        <v>9</v>
      </c>
      <c r="AC87" s="67">
        <v>21</v>
      </c>
      <c r="AD87" s="71" t="s">
        <v>56</v>
      </c>
      <c r="AE87" s="68">
        <v>9</v>
      </c>
      <c r="AF87" s="66">
        <v>6</v>
      </c>
      <c r="AG87" s="66">
        <v>15</v>
      </c>
      <c r="AH87" s="66">
        <v>21</v>
      </c>
      <c r="AI87" s="67">
        <v>9</v>
      </c>
      <c r="AJ87" s="71" t="s">
        <v>56</v>
      </c>
      <c r="AK87" s="68">
        <v>6</v>
      </c>
      <c r="AL87" s="66">
        <v>15</v>
      </c>
      <c r="AM87" s="66">
        <v>33</v>
      </c>
      <c r="AN87" s="67">
        <v>6</v>
      </c>
      <c r="AO87" s="71" t="s">
        <v>56</v>
      </c>
      <c r="AP87" s="68">
        <v>54</v>
      </c>
      <c r="AQ87" s="69">
        <v>6</v>
      </c>
    </row>
    <row r="88" spans="1:43" ht="23.25" thickBot="1">
      <c r="A88" s="397"/>
      <c r="B88" s="393"/>
      <c r="C88" s="451"/>
      <c r="D88" s="494"/>
      <c r="E88" s="47" t="s">
        <v>57</v>
      </c>
      <c r="F88" s="73">
        <v>0</v>
      </c>
      <c r="G88" s="73">
        <v>0</v>
      </c>
      <c r="H88" s="122">
        <f>H87/$H$4%</f>
        <v>60</v>
      </c>
      <c r="I88" s="122">
        <v>0</v>
      </c>
      <c r="J88" s="122">
        <f>J87/$J$4%</f>
        <v>100</v>
      </c>
      <c r="K88" s="122">
        <f>K87/$K$4%</f>
        <v>100</v>
      </c>
      <c r="L88" s="122">
        <f>L87/$L$4%</f>
        <v>100</v>
      </c>
      <c r="M88" s="122">
        <f>M87/$M$4%</f>
        <v>100</v>
      </c>
      <c r="N88" s="122">
        <v>0</v>
      </c>
      <c r="O88" s="122">
        <v>0</v>
      </c>
      <c r="P88" s="122">
        <v>0</v>
      </c>
      <c r="Q88" s="122">
        <v>0</v>
      </c>
      <c r="R88" s="122">
        <f>R87/$R$4%</f>
        <v>80</v>
      </c>
      <c r="S88" s="122">
        <f>S87/$S$4%</f>
        <v>100</v>
      </c>
      <c r="T88" s="122">
        <v>0</v>
      </c>
      <c r="U88" s="122">
        <f>U87/$U$4%</f>
        <v>75</v>
      </c>
      <c r="V88" s="122">
        <f>V87/$V$4%</f>
        <v>100</v>
      </c>
      <c r="W88" s="122">
        <f>W87/$W$4%</f>
        <v>50</v>
      </c>
      <c r="X88" s="47" t="s">
        <v>57</v>
      </c>
      <c r="Y88" s="122">
        <f>Y87/$Y$4%</f>
        <v>100</v>
      </c>
      <c r="Z88" s="124">
        <v>0</v>
      </c>
      <c r="AA88" s="124">
        <f>AA87/$AA$4%</f>
        <v>100</v>
      </c>
      <c r="AB88" s="124">
        <f>AB87/$AB$4%</f>
        <v>100</v>
      </c>
      <c r="AC88" s="125">
        <f>AC87/$AC$4%</f>
        <v>77.777777777777771</v>
      </c>
      <c r="AD88" s="47" t="s">
        <v>57</v>
      </c>
      <c r="AE88" s="122">
        <f>AE87/$AE$4%</f>
        <v>100</v>
      </c>
      <c r="AF88" s="124">
        <f>AF87/$AF$4%</f>
        <v>100</v>
      </c>
      <c r="AG88" s="124">
        <f>AG87/$AG$4%</f>
        <v>100</v>
      </c>
      <c r="AH88" s="124">
        <f>AH87/$AH$4%</f>
        <v>77.777777777777771</v>
      </c>
      <c r="AI88" s="125">
        <f>AI87/$AI$4%</f>
        <v>100</v>
      </c>
      <c r="AJ88" s="47" t="s">
        <v>57</v>
      </c>
      <c r="AK88" s="122">
        <f>AK87/$AK$4%</f>
        <v>100</v>
      </c>
      <c r="AL88" s="124">
        <f>AL87/$AL$4%</f>
        <v>83.333333333333343</v>
      </c>
      <c r="AM88" s="124">
        <f>AM87/$AM$4%</f>
        <v>100</v>
      </c>
      <c r="AN88" s="125">
        <f>AN87/$AN$4%</f>
        <v>66.666666666666671</v>
      </c>
      <c r="AO88" s="47" t="s">
        <v>57</v>
      </c>
      <c r="AP88" s="122">
        <f>AP87/$AP$4%</f>
        <v>90</v>
      </c>
      <c r="AQ88" s="126">
        <f>AQ87/$AQ$4%</f>
        <v>100</v>
      </c>
    </row>
    <row r="89" spans="1:43" ht="27.75" customHeight="1" thickBot="1">
      <c r="A89" s="398">
        <v>2</v>
      </c>
      <c r="B89" s="394" t="s">
        <v>142</v>
      </c>
      <c r="C89" s="450">
        <v>27</v>
      </c>
      <c r="D89" s="493">
        <f>C89/$C$4%</f>
        <v>40.909090909090907</v>
      </c>
      <c r="E89" s="71" t="s">
        <v>56</v>
      </c>
      <c r="F89" s="68">
        <v>0</v>
      </c>
      <c r="G89" s="66">
        <v>0</v>
      </c>
      <c r="H89" s="66">
        <v>3</v>
      </c>
      <c r="I89" s="66">
        <v>0</v>
      </c>
      <c r="J89" s="66">
        <v>3</v>
      </c>
      <c r="K89" s="66">
        <v>3</v>
      </c>
      <c r="L89" s="66">
        <v>0</v>
      </c>
      <c r="M89" s="66">
        <v>3</v>
      </c>
      <c r="N89" s="66">
        <v>0</v>
      </c>
      <c r="O89" s="66">
        <v>0</v>
      </c>
      <c r="P89" s="66">
        <v>0</v>
      </c>
      <c r="Q89" s="66">
        <v>0</v>
      </c>
      <c r="R89" s="66">
        <v>3</v>
      </c>
      <c r="S89" s="66">
        <v>0</v>
      </c>
      <c r="T89" s="66">
        <v>0</v>
      </c>
      <c r="U89" s="66">
        <v>6</v>
      </c>
      <c r="V89" s="66">
        <v>3</v>
      </c>
      <c r="W89" s="67">
        <v>3</v>
      </c>
      <c r="X89" s="71" t="s">
        <v>56</v>
      </c>
      <c r="Y89" s="68">
        <v>3</v>
      </c>
      <c r="Z89" s="66">
        <v>0</v>
      </c>
      <c r="AA89" s="66">
        <v>12</v>
      </c>
      <c r="AB89" s="66">
        <v>6</v>
      </c>
      <c r="AC89" s="67">
        <v>6</v>
      </c>
      <c r="AD89" s="71" t="s">
        <v>56</v>
      </c>
      <c r="AE89" s="68">
        <v>6</v>
      </c>
      <c r="AF89" s="66">
        <v>6</v>
      </c>
      <c r="AG89" s="66">
        <v>3</v>
      </c>
      <c r="AH89" s="66">
        <v>9</v>
      </c>
      <c r="AI89" s="67">
        <v>3</v>
      </c>
      <c r="AJ89" s="71" t="s">
        <v>56</v>
      </c>
      <c r="AK89" s="68">
        <v>6</v>
      </c>
      <c r="AL89" s="66">
        <v>9</v>
      </c>
      <c r="AM89" s="66">
        <v>12</v>
      </c>
      <c r="AN89" s="67">
        <v>0</v>
      </c>
      <c r="AO89" s="71" t="s">
        <v>56</v>
      </c>
      <c r="AP89" s="68">
        <v>21</v>
      </c>
      <c r="AQ89" s="69">
        <v>6</v>
      </c>
    </row>
    <row r="90" spans="1:43" ht="23.25" thickBot="1">
      <c r="A90" s="399"/>
      <c r="B90" s="395"/>
      <c r="C90" s="451"/>
      <c r="D90" s="494"/>
      <c r="E90" s="47" t="s">
        <v>57</v>
      </c>
      <c r="F90" s="73">
        <v>0</v>
      </c>
      <c r="G90" s="73">
        <v>0</v>
      </c>
      <c r="H90" s="122">
        <f>H89/$H$4%</f>
        <v>20</v>
      </c>
      <c r="I90" s="122">
        <v>0</v>
      </c>
      <c r="J90" s="122">
        <f>J89/$J$4%</f>
        <v>100</v>
      </c>
      <c r="K90" s="122">
        <f>K89/$K$4%</f>
        <v>100</v>
      </c>
      <c r="L90" s="122">
        <f>L89/$L$4%</f>
        <v>0</v>
      </c>
      <c r="M90" s="122">
        <f>M89/$M$4%</f>
        <v>100</v>
      </c>
      <c r="N90" s="122">
        <v>0</v>
      </c>
      <c r="O90" s="122">
        <v>0</v>
      </c>
      <c r="P90" s="122">
        <v>0</v>
      </c>
      <c r="Q90" s="122">
        <v>0</v>
      </c>
      <c r="R90" s="122">
        <f>R89/$R$4%</f>
        <v>20</v>
      </c>
      <c r="S90" s="122">
        <f>S89/$S$4%</f>
        <v>0</v>
      </c>
      <c r="T90" s="122">
        <v>0</v>
      </c>
      <c r="U90" s="122">
        <f>U89/$U$4%</f>
        <v>50</v>
      </c>
      <c r="V90" s="122">
        <f>V89/$V$4%</f>
        <v>33.333333333333336</v>
      </c>
      <c r="W90" s="122">
        <f>W89/$W$4%</f>
        <v>25</v>
      </c>
      <c r="X90" s="47" t="s">
        <v>57</v>
      </c>
      <c r="Y90" s="122">
        <f>Y89/$Y$4%</f>
        <v>25</v>
      </c>
      <c r="Z90" s="124">
        <v>0</v>
      </c>
      <c r="AA90" s="124">
        <f>AA89/$AA$4%</f>
        <v>66.666666666666671</v>
      </c>
      <c r="AB90" s="124">
        <f>AB89/$AB$4%</f>
        <v>66.666666666666671</v>
      </c>
      <c r="AC90" s="125">
        <f>AC89/$AC$4%</f>
        <v>22.222222222222221</v>
      </c>
      <c r="AD90" s="47" t="s">
        <v>57</v>
      </c>
      <c r="AE90" s="122">
        <f>AE89/$AE$4%</f>
        <v>66.666666666666671</v>
      </c>
      <c r="AF90" s="124">
        <f>AF89/$AF$4%</f>
        <v>100</v>
      </c>
      <c r="AG90" s="124">
        <f>AG89/$AG$4%</f>
        <v>20</v>
      </c>
      <c r="AH90" s="124">
        <f>AH89/$AH$4%</f>
        <v>33.333333333333329</v>
      </c>
      <c r="AI90" s="125">
        <f>AI89/$AI$4%</f>
        <v>33.333333333333336</v>
      </c>
      <c r="AJ90" s="47" t="s">
        <v>57</v>
      </c>
      <c r="AK90" s="122">
        <f>AK89/$AK$4%</f>
        <v>100</v>
      </c>
      <c r="AL90" s="124">
        <f>AL89/$AL$4%</f>
        <v>50</v>
      </c>
      <c r="AM90" s="124">
        <f>AM89/$AM$4%</f>
        <v>36.36363636363636</v>
      </c>
      <c r="AN90" s="125">
        <f>AN89/$AN$4%</f>
        <v>0</v>
      </c>
      <c r="AO90" s="47" t="s">
        <v>57</v>
      </c>
      <c r="AP90" s="122">
        <f>AP89/$AP$4%</f>
        <v>35</v>
      </c>
      <c r="AQ90" s="126">
        <f>AQ89/$AQ$4%</f>
        <v>100</v>
      </c>
    </row>
    <row r="91" spans="1:43" ht="24" customHeight="1" thickBot="1">
      <c r="A91" s="396">
        <v>3</v>
      </c>
      <c r="B91" s="392" t="s">
        <v>143</v>
      </c>
      <c r="C91" s="450">
        <v>42</v>
      </c>
      <c r="D91" s="493">
        <f>C91/$C$4%</f>
        <v>63.636363636363633</v>
      </c>
      <c r="E91" s="71" t="s">
        <v>56</v>
      </c>
      <c r="F91" s="68">
        <v>0</v>
      </c>
      <c r="G91" s="66">
        <v>0</v>
      </c>
      <c r="H91" s="66">
        <v>9</v>
      </c>
      <c r="I91" s="66">
        <v>0</v>
      </c>
      <c r="J91" s="66">
        <v>3</v>
      </c>
      <c r="K91" s="66">
        <v>0</v>
      </c>
      <c r="L91" s="66">
        <v>0</v>
      </c>
      <c r="M91" s="66">
        <v>0</v>
      </c>
      <c r="N91" s="66">
        <v>0</v>
      </c>
      <c r="O91" s="66">
        <v>0</v>
      </c>
      <c r="P91" s="66">
        <v>0</v>
      </c>
      <c r="Q91" s="66">
        <v>0</v>
      </c>
      <c r="R91" s="66">
        <v>9</v>
      </c>
      <c r="S91" s="66">
        <v>3</v>
      </c>
      <c r="T91" s="66">
        <v>0</v>
      </c>
      <c r="U91" s="66">
        <v>9</v>
      </c>
      <c r="V91" s="66">
        <v>3</v>
      </c>
      <c r="W91" s="67">
        <v>6</v>
      </c>
      <c r="X91" s="71" t="s">
        <v>56</v>
      </c>
      <c r="Y91" s="68">
        <v>9</v>
      </c>
      <c r="Z91" s="66">
        <v>0</v>
      </c>
      <c r="AA91" s="66">
        <v>6</v>
      </c>
      <c r="AB91" s="66">
        <v>6</v>
      </c>
      <c r="AC91" s="67">
        <v>21</v>
      </c>
      <c r="AD91" s="71" t="s">
        <v>56</v>
      </c>
      <c r="AE91" s="68">
        <v>6</v>
      </c>
      <c r="AF91" s="66">
        <v>6</v>
      </c>
      <c r="AG91" s="66">
        <v>9</v>
      </c>
      <c r="AH91" s="66">
        <v>15</v>
      </c>
      <c r="AI91" s="67">
        <v>6</v>
      </c>
      <c r="AJ91" s="71" t="s">
        <v>56</v>
      </c>
      <c r="AK91" s="68">
        <v>3</v>
      </c>
      <c r="AL91" s="66">
        <v>12</v>
      </c>
      <c r="AM91" s="66">
        <v>24</v>
      </c>
      <c r="AN91" s="67">
        <v>3</v>
      </c>
      <c r="AO91" s="71" t="s">
        <v>56</v>
      </c>
      <c r="AP91" s="68">
        <v>39</v>
      </c>
      <c r="AQ91" s="69">
        <v>3</v>
      </c>
    </row>
    <row r="92" spans="1:43" ht="23.25" thickBot="1">
      <c r="A92" s="397"/>
      <c r="B92" s="393"/>
      <c r="C92" s="451"/>
      <c r="D92" s="494"/>
      <c r="E92" s="47" t="s">
        <v>57</v>
      </c>
      <c r="F92" s="73">
        <v>0</v>
      </c>
      <c r="G92" s="73">
        <v>0</v>
      </c>
      <c r="H92" s="122">
        <f>H91/$H$4%</f>
        <v>60</v>
      </c>
      <c r="I92" s="122">
        <v>0</v>
      </c>
      <c r="J92" s="122">
        <f>J91/$J$4%</f>
        <v>100</v>
      </c>
      <c r="K92" s="122">
        <f>K91/$K$4%</f>
        <v>0</v>
      </c>
      <c r="L92" s="122">
        <f>L91/$L$4%</f>
        <v>0</v>
      </c>
      <c r="M92" s="122">
        <f>M91/$M$4%</f>
        <v>0</v>
      </c>
      <c r="N92" s="122">
        <v>0</v>
      </c>
      <c r="O92" s="122">
        <v>0</v>
      </c>
      <c r="P92" s="122">
        <v>0</v>
      </c>
      <c r="Q92" s="122">
        <v>0</v>
      </c>
      <c r="R92" s="122">
        <f>R91/$R$4%</f>
        <v>60</v>
      </c>
      <c r="S92" s="122">
        <f>S91/$S$4%</f>
        <v>100</v>
      </c>
      <c r="T92" s="122">
        <v>0</v>
      </c>
      <c r="U92" s="122">
        <f>U91/$U$4%</f>
        <v>75</v>
      </c>
      <c r="V92" s="122">
        <f>V91/$V$4%</f>
        <v>33.333333333333336</v>
      </c>
      <c r="W92" s="122">
        <f>W91/$W$4%</f>
        <v>50</v>
      </c>
      <c r="X92" s="47" t="s">
        <v>57</v>
      </c>
      <c r="Y92" s="122">
        <f>Y91/$Y$4%</f>
        <v>75</v>
      </c>
      <c r="Z92" s="124">
        <v>0</v>
      </c>
      <c r="AA92" s="124">
        <f>AA91/$AA$4%</f>
        <v>33.333333333333336</v>
      </c>
      <c r="AB92" s="124">
        <f>AB91/$AB$4%</f>
        <v>66.666666666666671</v>
      </c>
      <c r="AC92" s="125">
        <f>AC91/$AC$4%</f>
        <v>77.777777777777771</v>
      </c>
      <c r="AD92" s="47" t="s">
        <v>57</v>
      </c>
      <c r="AE92" s="122">
        <f>AE91/$AE$4%</f>
        <v>66.666666666666671</v>
      </c>
      <c r="AF92" s="124">
        <f>AF91/$AF$4%</f>
        <v>100</v>
      </c>
      <c r="AG92" s="124">
        <f>AG91/$AG$4%</f>
        <v>60</v>
      </c>
      <c r="AH92" s="124">
        <f>AH91/$AH$4%</f>
        <v>55.55555555555555</v>
      </c>
      <c r="AI92" s="125">
        <f>AI91/$AI$4%</f>
        <v>66.666666666666671</v>
      </c>
      <c r="AJ92" s="47" t="s">
        <v>57</v>
      </c>
      <c r="AK92" s="122">
        <f>AK91/$AK$4%</f>
        <v>50</v>
      </c>
      <c r="AL92" s="124">
        <f>AL91/$AL$4%</f>
        <v>66.666666666666671</v>
      </c>
      <c r="AM92" s="124">
        <f>AM91/$AM$4%</f>
        <v>72.72727272727272</v>
      </c>
      <c r="AN92" s="125">
        <f>AN91/$AN$4%</f>
        <v>33.333333333333336</v>
      </c>
      <c r="AO92" s="47" t="s">
        <v>57</v>
      </c>
      <c r="AP92" s="122">
        <f>AP91/$AP$4%</f>
        <v>65</v>
      </c>
      <c r="AQ92" s="126">
        <f>AQ91/$AQ$4%</f>
        <v>50</v>
      </c>
    </row>
    <row r="93" spans="1:43" ht="25.5" customHeight="1" thickBot="1">
      <c r="A93" s="398">
        <v>4</v>
      </c>
      <c r="B93" s="394" t="s">
        <v>144</v>
      </c>
      <c r="C93" s="450">
        <v>36</v>
      </c>
      <c r="D93" s="493">
        <f>C93/$C$4%</f>
        <v>54.54545454545454</v>
      </c>
      <c r="E93" s="71" t="s">
        <v>56</v>
      </c>
      <c r="F93" s="68">
        <v>0</v>
      </c>
      <c r="G93" s="66">
        <v>0</v>
      </c>
      <c r="H93" s="66">
        <v>6</v>
      </c>
      <c r="I93" s="66">
        <v>0</v>
      </c>
      <c r="J93" s="66">
        <v>3</v>
      </c>
      <c r="K93" s="66">
        <v>3</v>
      </c>
      <c r="L93" s="66">
        <v>3</v>
      </c>
      <c r="M93" s="66">
        <v>3</v>
      </c>
      <c r="N93" s="66">
        <v>0</v>
      </c>
      <c r="O93" s="66">
        <v>0</v>
      </c>
      <c r="P93" s="66">
        <v>0</v>
      </c>
      <c r="Q93" s="66">
        <v>0</v>
      </c>
      <c r="R93" s="66">
        <v>3</v>
      </c>
      <c r="S93" s="66">
        <v>0</v>
      </c>
      <c r="T93" s="66">
        <v>0</v>
      </c>
      <c r="U93" s="66">
        <v>6</v>
      </c>
      <c r="V93" s="66">
        <v>6</v>
      </c>
      <c r="W93" s="67">
        <v>3</v>
      </c>
      <c r="X93" s="71" t="s">
        <v>56</v>
      </c>
      <c r="Y93" s="68">
        <v>3</v>
      </c>
      <c r="Z93" s="66">
        <v>0</v>
      </c>
      <c r="AA93" s="66">
        <v>15</v>
      </c>
      <c r="AB93" s="66">
        <v>6</v>
      </c>
      <c r="AC93" s="67">
        <v>12</v>
      </c>
      <c r="AD93" s="71" t="s">
        <v>56</v>
      </c>
      <c r="AE93" s="68">
        <v>3</v>
      </c>
      <c r="AF93" s="66">
        <v>6</v>
      </c>
      <c r="AG93" s="66">
        <v>12</v>
      </c>
      <c r="AH93" s="66">
        <v>9</v>
      </c>
      <c r="AI93" s="67">
        <v>6</v>
      </c>
      <c r="AJ93" s="71" t="s">
        <v>56</v>
      </c>
      <c r="AK93" s="68">
        <v>6</v>
      </c>
      <c r="AL93" s="66">
        <v>9</v>
      </c>
      <c r="AM93" s="66">
        <v>18</v>
      </c>
      <c r="AN93" s="67">
        <v>3</v>
      </c>
      <c r="AO93" s="71" t="s">
        <v>56</v>
      </c>
      <c r="AP93" s="68">
        <v>30</v>
      </c>
      <c r="AQ93" s="69">
        <v>6</v>
      </c>
    </row>
    <row r="94" spans="1:43" ht="23.25" thickBot="1">
      <c r="A94" s="399"/>
      <c r="B94" s="395"/>
      <c r="C94" s="451"/>
      <c r="D94" s="494"/>
      <c r="E94" s="47" t="s">
        <v>57</v>
      </c>
      <c r="F94" s="73">
        <v>0</v>
      </c>
      <c r="G94" s="73">
        <v>0</v>
      </c>
      <c r="H94" s="122">
        <f>H93/$H$4%</f>
        <v>40</v>
      </c>
      <c r="I94" s="122">
        <v>0</v>
      </c>
      <c r="J94" s="122">
        <f>J93/$J$4%</f>
        <v>100</v>
      </c>
      <c r="K94" s="122">
        <f>K93/$K$4%</f>
        <v>100</v>
      </c>
      <c r="L94" s="122">
        <f>L93/$L$4%</f>
        <v>100</v>
      </c>
      <c r="M94" s="122">
        <f>M93/$M$4%</f>
        <v>100</v>
      </c>
      <c r="N94" s="122">
        <v>0</v>
      </c>
      <c r="O94" s="122">
        <v>0</v>
      </c>
      <c r="P94" s="122">
        <v>0</v>
      </c>
      <c r="Q94" s="122">
        <v>0</v>
      </c>
      <c r="R94" s="122">
        <f>R93/$R$4%</f>
        <v>20</v>
      </c>
      <c r="S94" s="122">
        <f>S93/$S$4%</f>
        <v>0</v>
      </c>
      <c r="T94" s="122">
        <v>0</v>
      </c>
      <c r="U94" s="122">
        <f>U93/$U$4%</f>
        <v>50</v>
      </c>
      <c r="V94" s="122">
        <f>V93/$V$4%</f>
        <v>66.666666666666671</v>
      </c>
      <c r="W94" s="122">
        <f>W93/$W$4%</f>
        <v>25</v>
      </c>
      <c r="X94" s="47" t="s">
        <v>57</v>
      </c>
      <c r="Y94" s="122">
        <f>Y93/$Y$4%</f>
        <v>25</v>
      </c>
      <c r="Z94" s="124">
        <v>0</v>
      </c>
      <c r="AA94" s="124">
        <f>AA93/$AA$4%</f>
        <v>83.333333333333343</v>
      </c>
      <c r="AB94" s="124">
        <f>AB93/$AB$4%</f>
        <v>66.666666666666671</v>
      </c>
      <c r="AC94" s="125">
        <f>AC93/$AC$4%</f>
        <v>44.444444444444443</v>
      </c>
      <c r="AD94" s="47" t="s">
        <v>57</v>
      </c>
      <c r="AE94" s="122">
        <f>AE93/$AE$4%</f>
        <v>33.333333333333336</v>
      </c>
      <c r="AF94" s="124">
        <f>AF93/$AF$4%</f>
        <v>100</v>
      </c>
      <c r="AG94" s="124">
        <f>AG93/$AG$4%</f>
        <v>80</v>
      </c>
      <c r="AH94" s="124">
        <f>AH93/$AH$4%</f>
        <v>33.333333333333329</v>
      </c>
      <c r="AI94" s="125">
        <f>AI93/$AI$4%</f>
        <v>66.666666666666671</v>
      </c>
      <c r="AJ94" s="47" t="s">
        <v>57</v>
      </c>
      <c r="AK94" s="122">
        <f>AK93/$AK$4%</f>
        <v>100</v>
      </c>
      <c r="AL94" s="124">
        <f>AL93/$AL$4%</f>
        <v>50</v>
      </c>
      <c r="AM94" s="124">
        <f>AM93/$AM$4%</f>
        <v>54.54545454545454</v>
      </c>
      <c r="AN94" s="125">
        <f>AN93/$AN$4%</f>
        <v>33.333333333333336</v>
      </c>
      <c r="AO94" s="47" t="s">
        <v>57</v>
      </c>
      <c r="AP94" s="122">
        <f>AP93/$AP$4%</f>
        <v>50</v>
      </c>
      <c r="AQ94" s="126">
        <f>AQ93/$AQ$4%</f>
        <v>100</v>
      </c>
    </row>
    <row r="95" spans="1:43" ht="24" customHeight="1" thickBot="1">
      <c r="A95" s="396">
        <v>5</v>
      </c>
      <c r="B95" s="392" t="s">
        <v>145</v>
      </c>
      <c r="C95" s="450">
        <v>30</v>
      </c>
      <c r="D95" s="493">
        <f>C95/$C$4%</f>
        <v>45.454545454545453</v>
      </c>
      <c r="E95" s="71" t="s">
        <v>56</v>
      </c>
      <c r="F95" s="68">
        <v>0</v>
      </c>
      <c r="G95" s="66">
        <v>0</v>
      </c>
      <c r="H95" s="66">
        <v>6</v>
      </c>
      <c r="I95" s="66">
        <v>0</v>
      </c>
      <c r="J95" s="66">
        <v>3</v>
      </c>
      <c r="K95" s="66">
        <v>3</v>
      </c>
      <c r="L95" s="66">
        <v>3</v>
      </c>
      <c r="M95" s="66">
        <v>3</v>
      </c>
      <c r="N95" s="66">
        <v>0</v>
      </c>
      <c r="O95" s="66">
        <v>0</v>
      </c>
      <c r="P95" s="66">
        <v>0</v>
      </c>
      <c r="Q95" s="66">
        <v>0</v>
      </c>
      <c r="R95" s="66">
        <v>3</v>
      </c>
      <c r="S95" s="66">
        <v>0</v>
      </c>
      <c r="T95" s="66">
        <v>0</v>
      </c>
      <c r="U95" s="66">
        <v>3</v>
      </c>
      <c r="V95" s="66">
        <v>3</v>
      </c>
      <c r="W95" s="67">
        <v>3</v>
      </c>
      <c r="X95" s="71" t="s">
        <v>56</v>
      </c>
      <c r="Y95" s="68">
        <v>6</v>
      </c>
      <c r="Z95" s="66">
        <v>0</v>
      </c>
      <c r="AA95" s="66">
        <v>12</v>
      </c>
      <c r="AB95" s="66">
        <v>3</v>
      </c>
      <c r="AC95" s="67">
        <v>9</v>
      </c>
      <c r="AD95" s="71" t="s">
        <v>56</v>
      </c>
      <c r="AE95" s="68">
        <v>6</v>
      </c>
      <c r="AF95" s="66">
        <v>6</v>
      </c>
      <c r="AG95" s="66">
        <v>6</v>
      </c>
      <c r="AH95" s="66">
        <v>6</v>
      </c>
      <c r="AI95" s="67">
        <v>6</v>
      </c>
      <c r="AJ95" s="71" t="s">
        <v>56</v>
      </c>
      <c r="AK95" s="68">
        <v>3</v>
      </c>
      <c r="AL95" s="66">
        <v>12</v>
      </c>
      <c r="AM95" s="66">
        <v>12</v>
      </c>
      <c r="AN95" s="67">
        <v>3</v>
      </c>
      <c r="AO95" s="71" t="s">
        <v>56</v>
      </c>
      <c r="AP95" s="68">
        <v>24</v>
      </c>
      <c r="AQ95" s="69">
        <v>6</v>
      </c>
    </row>
    <row r="96" spans="1:43" ht="23.25" thickBot="1">
      <c r="A96" s="397"/>
      <c r="B96" s="393"/>
      <c r="C96" s="451"/>
      <c r="D96" s="494"/>
      <c r="E96" s="47" t="s">
        <v>57</v>
      </c>
      <c r="F96" s="73">
        <v>0</v>
      </c>
      <c r="G96" s="73">
        <v>0</v>
      </c>
      <c r="H96" s="122">
        <f>H95/$H$4%</f>
        <v>40</v>
      </c>
      <c r="I96" s="122">
        <v>0</v>
      </c>
      <c r="J96" s="122">
        <f>J95/$J$4%</f>
        <v>100</v>
      </c>
      <c r="K96" s="122">
        <f>K95/$K$4%</f>
        <v>100</v>
      </c>
      <c r="L96" s="122">
        <f>L95/$L$4%</f>
        <v>100</v>
      </c>
      <c r="M96" s="122">
        <f>M95/$M$4%</f>
        <v>100</v>
      </c>
      <c r="N96" s="122">
        <v>0</v>
      </c>
      <c r="O96" s="122">
        <v>0</v>
      </c>
      <c r="P96" s="122">
        <v>0</v>
      </c>
      <c r="Q96" s="122">
        <v>0</v>
      </c>
      <c r="R96" s="122">
        <f>R95/$R$4%</f>
        <v>20</v>
      </c>
      <c r="S96" s="122">
        <f>S95/$S$4%</f>
        <v>0</v>
      </c>
      <c r="T96" s="122">
        <v>0</v>
      </c>
      <c r="U96" s="122">
        <f>U95/$U$4%</f>
        <v>25</v>
      </c>
      <c r="V96" s="122">
        <f>V95/$V$4%</f>
        <v>33.333333333333336</v>
      </c>
      <c r="W96" s="122">
        <f>W95/$W$4%</f>
        <v>25</v>
      </c>
      <c r="X96" s="47" t="s">
        <v>57</v>
      </c>
      <c r="Y96" s="122">
        <f>Y95/$Y$4%</f>
        <v>50</v>
      </c>
      <c r="Z96" s="124">
        <v>0</v>
      </c>
      <c r="AA96" s="124">
        <f>AA95/$AA$4%</f>
        <v>66.666666666666671</v>
      </c>
      <c r="AB96" s="124">
        <f>AB95/$AB$4%</f>
        <v>33.333333333333336</v>
      </c>
      <c r="AC96" s="125">
        <f>AC95/$AC$4%</f>
        <v>33.333333333333329</v>
      </c>
      <c r="AD96" s="47" t="s">
        <v>57</v>
      </c>
      <c r="AE96" s="122">
        <f>AE95/$AE$4%</f>
        <v>66.666666666666671</v>
      </c>
      <c r="AF96" s="124">
        <f>AF95/$AF$4%</f>
        <v>100</v>
      </c>
      <c r="AG96" s="124">
        <f>AG95/$AG$4%</f>
        <v>40</v>
      </c>
      <c r="AH96" s="124">
        <f>AH95/$AH$4%</f>
        <v>22.222222222222221</v>
      </c>
      <c r="AI96" s="125">
        <f>AI95/$AI$4%</f>
        <v>66.666666666666671</v>
      </c>
      <c r="AJ96" s="47" t="s">
        <v>57</v>
      </c>
      <c r="AK96" s="122">
        <f>AK95/$AK$4%</f>
        <v>50</v>
      </c>
      <c r="AL96" s="124">
        <f>AL95/$AL$4%</f>
        <v>66.666666666666671</v>
      </c>
      <c r="AM96" s="124">
        <f>AM95/$AM$4%</f>
        <v>36.36363636363636</v>
      </c>
      <c r="AN96" s="125">
        <f>AN95/$AN$4%</f>
        <v>33.333333333333336</v>
      </c>
      <c r="AO96" s="47" t="s">
        <v>57</v>
      </c>
      <c r="AP96" s="122">
        <f>AP95/$AP$4%</f>
        <v>40</v>
      </c>
      <c r="AQ96" s="126">
        <f>AQ95/$AQ$4%</f>
        <v>100</v>
      </c>
    </row>
    <row r="97" spans="1:43" ht="24" customHeight="1" thickBot="1">
      <c r="A97" s="398">
        <v>6</v>
      </c>
      <c r="B97" s="394" t="s">
        <v>146</v>
      </c>
      <c r="C97" s="450">
        <v>54</v>
      </c>
      <c r="D97" s="493">
        <f>C97/$C$4%</f>
        <v>81.818181818181813</v>
      </c>
      <c r="E97" s="71" t="s">
        <v>56</v>
      </c>
      <c r="F97" s="68">
        <v>0</v>
      </c>
      <c r="G97" s="66">
        <v>0</v>
      </c>
      <c r="H97" s="66">
        <v>9</v>
      </c>
      <c r="I97" s="66">
        <v>0</v>
      </c>
      <c r="J97" s="66">
        <v>3</v>
      </c>
      <c r="K97" s="66">
        <v>3</v>
      </c>
      <c r="L97" s="66">
        <v>0</v>
      </c>
      <c r="M97" s="66">
        <v>3</v>
      </c>
      <c r="N97" s="66">
        <v>0</v>
      </c>
      <c r="O97" s="66">
        <v>0</v>
      </c>
      <c r="P97" s="66">
        <v>0</v>
      </c>
      <c r="Q97" s="66">
        <v>0</v>
      </c>
      <c r="R97" s="66">
        <v>9</v>
      </c>
      <c r="S97" s="66">
        <v>3</v>
      </c>
      <c r="T97" s="66">
        <v>0</v>
      </c>
      <c r="U97" s="66">
        <v>9</v>
      </c>
      <c r="V97" s="66">
        <v>9</v>
      </c>
      <c r="W97" s="67">
        <v>6</v>
      </c>
      <c r="X97" s="71" t="s">
        <v>56</v>
      </c>
      <c r="Y97" s="68">
        <v>9</v>
      </c>
      <c r="Z97" s="66">
        <v>0</v>
      </c>
      <c r="AA97" s="66">
        <v>12</v>
      </c>
      <c r="AB97" s="66">
        <v>9</v>
      </c>
      <c r="AC97" s="67">
        <v>24</v>
      </c>
      <c r="AD97" s="71" t="s">
        <v>56</v>
      </c>
      <c r="AE97" s="68">
        <v>6</v>
      </c>
      <c r="AF97" s="66">
        <v>6</v>
      </c>
      <c r="AG97" s="66">
        <v>12</v>
      </c>
      <c r="AH97" s="66">
        <v>21</v>
      </c>
      <c r="AI97" s="67">
        <v>9</v>
      </c>
      <c r="AJ97" s="71" t="s">
        <v>56</v>
      </c>
      <c r="AK97" s="68">
        <v>6</v>
      </c>
      <c r="AL97" s="66">
        <v>12</v>
      </c>
      <c r="AM97" s="66">
        <v>30</v>
      </c>
      <c r="AN97" s="67">
        <v>6</v>
      </c>
      <c r="AO97" s="71" t="s">
        <v>56</v>
      </c>
      <c r="AP97" s="68">
        <v>48</v>
      </c>
      <c r="AQ97" s="69">
        <v>6</v>
      </c>
    </row>
    <row r="98" spans="1:43" ht="23.25" thickBot="1">
      <c r="A98" s="399"/>
      <c r="B98" s="395"/>
      <c r="C98" s="451"/>
      <c r="D98" s="494"/>
      <c r="E98" s="47" t="s">
        <v>57</v>
      </c>
      <c r="F98" s="73">
        <v>0</v>
      </c>
      <c r="G98" s="73">
        <v>0</v>
      </c>
      <c r="H98" s="122">
        <f>H97/$H$4%</f>
        <v>60</v>
      </c>
      <c r="I98" s="122">
        <v>0</v>
      </c>
      <c r="J98" s="122">
        <f>J97/$J$4%</f>
        <v>100</v>
      </c>
      <c r="K98" s="122">
        <f>K97/$K$4%</f>
        <v>100</v>
      </c>
      <c r="L98" s="122">
        <f>L97/$L$4%</f>
        <v>0</v>
      </c>
      <c r="M98" s="122">
        <f>M97/$M$4%</f>
        <v>100</v>
      </c>
      <c r="N98" s="122">
        <v>0</v>
      </c>
      <c r="O98" s="122">
        <v>0</v>
      </c>
      <c r="P98" s="122">
        <v>0</v>
      </c>
      <c r="Q98" s="122">
        <v>0</v>
      </c>
      <c r="R98" s="122">
        <f>R97/$R$4%</f>
        <v>60</v>
      </c>
      <c r="S98" s="122">
        <f>S97/$S$4%</f>
        <v>100</v>
      </c>
      <c r="T98" s="122">
        <v>0</v>
      </c>
      <c r="U98" s="122">
        <f>U97/$U$4%</f>
        <v>75</v>
      </c>
      <c r="V98" s="122">
        <f>V97/$V$4%</f>
        <v>100</v>
      </c>
      <c r="W98" s="122">
        <f>W97/$W$4%</f>
        <v>50</v>
      </c>
      <c r="X98" s="47" t="s">
        <v>57</v>
      </c>
      <c r="Y98" s="122">
        <f>Y97/$Y$4%</f>
        <v>75</v>
      </c>
      <c r="Z98" s="124">
        <v>0</v>
      </c>
      <c r="AA98" s="124">
        <f>AA97/$AA$4%</f>
        <v>66.666666666666671</v>
      </c>
      <c r="AB98" s="124">
        <f>AB97/$AB$4%</f>
        <v>100</v>
      </c>
      <c r="AC98" s="125">
        <f>AC97/$AC$4%</f>
        <v>88.888888888888886</v>
      </c>
      <c r="AD98" s="47" t="s">
        <v>57</v>
      </c>
      <c r="AE98" s="122">
        <f>AE97/$AE$4%</f>
        <v>66.666666666666671</v>
      </c>
      <c r="AF98" s="124">
        <f>AF97/$AF$4%</f>
        <v>100</v>
      </c>
      <c r="AG98" s="124">
        <f>AG97/$AG$4%</f>
        <v>80</v>
      </c>
      <c r="AH98" s="124">
        <f>AH97/$AH$4%</f>
        <v>77.777777777777771</v>
      </c>
      <c r="AI98" s="125">
        <f>AI97/$AI$4%</f>
        <v>100</v>
      </c>
      <c r="AJ98" s="47" t="s">
        <v>57</v>
      </c>
      <c r="AK98" s="122">
        <f>AK97/$AK$4%</f>
        <v>100</v>
      </c>
      <c r="AL98" s="124">
        <f>AL97/$AL$4%</f>
        <v>66.666666666666671</v>
      </c>
      <c r="AM98" s="124">
        <f>AM97/$AM$4%</f>
        <v>90.909090909090907</v>
      </c>
      <c r="AN98" s="125">
        <f>AN97/$AN$4%</f>
        <v>66.666666666666671</v>
      </c>
      <c r="AO98" s="47" t="s">
        <v>57</v>
      </c>
      <c r="AP98" s="122">
        <f>AP97/$AP$4%</f>
        <v>80</v>
      </c>
      <c r="AQ98" s="126">
        <f>AQ97/$AQ$4%</f>
        <v>100</v>
      </c>
    </row>
    <row r="99" spans="1:43" ht="26.25" customHeight="1" thickBot="1">
      <c r="A99" s="396">
        <v>7</v>
      </c>
      <c r="B99" s="526" t="s">
        <v>147</v>
      </c>
      <c r="C99" s="450">
        <v>24</v>
      </c>
      <c r="D99" s="493">
        <f>C99/$C$4%</f>
        <v>36.36363636363636</v>
      </c>
      <c r="E99" s="71" t="s">
        <v>56</v>
      </c>
      <c r="F99" s="68">
        <v>0</v>
      </c>
      <c r="G99" s="66">
        <v>0</v>
      </c>
      <c r="H99" s="66">
        <v>3</v>
      </c>
      <c r="I99" s="66">
        <v>0</v>
      </c>
      <c r="J99" s="66">
        <v>3</v>
      </c>
      <c r="K99" s="66">
        <v>3</v>
      </c>
      <c r="L99" s="66">
        <v>0</v>
      </c>
      <c r="M99" s="66">
        <v>3</v>
      </c>
      <c r="N99" s="66">
        <v>0</v>
      </c>
      <c r="O99" s="66">
        <v>0</v>
      </c>
      <c r="P99" s="66">
        <v>0</v>
      </c>
      <c r="Q99" s="66">
        <v>0</v>
      </c>
      <c r="R99" s="66">
        <v>3</v>
      </c>
      <c r="S99" s="66">
        <v>0</v>
      </c>
      <c r="T99" s="66">
        <v>0</v>
      </c>
      <c r="U99" s="66">
        <v>3</v>
      </c>
      <c r="V99" s="66">
        <v>3</v>
      </c>
      <c r="W99" s="67">
        <v>3</v>
      </c>
      <c r="X99" s="71" t="s">
        <v>56</v>
      </c>
      <c r="Y99" s="68">
        <v>0</v>
      </c>
      <c r="Z99" s="66">
        <v>0</v>
      </c>
      <c r="AA99" s="66">
        <v>9</v>
      </c>
      <c r="AB99" s="66">
        <v>3</v>
      </c>
      <c r="AC99" s="67">
        <v>12</v>
      </c>
      <c r="AD99" s="71" t="s">
        <v>56</v>
      </c>
      <c r="AE99" s="68">
        <v>0</v>
      </c>
      <c r="AF99" s="66">
        <v>6</v>
      </c>
      <c r="AG99" s="66">
        <v>6</v>
      </c>
      <c r="AH99" s="66">
        <v>9</v>
      </c>
      <c r="AI99" s="67">
        <v>3</v>
      </c>
      <c r="AJ99" s="71" t="s">
        <v>56</v>
      </c>
      <c r="AK99" s="68">
        <v>3</v>
      </c>
      <c r="AL99" s="66">
        <v>9</v>
      </c>
      <c r="AM99" s="66">
        <v>12</v>
      </c>
      <c r="AN99" s="67">
        <v>0</v>
      </c>
      <c r="AO99" s="71" t="s">
        <v>56</v>
      </c>
      <c r="AP99" s="68">
        <v>24</v>
      </c>
      <c r="AQ99" s="69">
        <v>0</v>
      </c>
    </row>
    <row r="100" spans="1:43" ht="23.25" thickBot="1">
      <c r="A100" s="397"/>
      <c r="B100" s="527"/>
      <c r="C100" s="451"/>
      <c r="D100" s="494"/>
      <c r="E100" s="47" t="s">
        <v>57</v>
      </c>
      <c r="F100" s="73">
        <v>0</v>
      </c>
      <c r="G100" s="73">
        <v>0</v>
      </c>
      <c r="H100" s="122">
        <f>H99/$H$4%</f>
        <v>20</v>
      </c>
      <c r="I100" s="122">
        <v>0</v>
      </c>
      <c r="J100" s="122">
        <f>J99/$J$4%</f>
        <v>100</v>
      </c>
      <c r="K100" s="122">
        <f>K99/$K$4%</f>
        <v>100</v>
      </c>
      <c r="L100" s="122">
        <f>L99/$L$4%</f>
        <v>0</v>
      </c>
      <c r="M100" s="122">
        <f>M99/$M$4%</f>
        <v>100</v>
      </c>
      <c r="N100" s="122">
        <v>0</v>
      </c>
      <c r="O100" s="122">
        <v>0</v>
      </c>
      <c r="P100" s="122">
        <v>0</v>
      </c>
      <c r="Q100" s="122">
        <v>0</v>
      </c>
      <c r="R100" s="122">
        <f>R99/$R$4%</f>
        <v>20</v>
      </c>
      <c r="S100" s="122">
        <f>S99/$S$4%</f>
        <v>0</v>
      </c>
      <c r="T100" s="122">
        <v>0</v>
      </c>
      <c r="U100" s="122">
        <f>U99/$U$4%</f>
        <v>25</v>
      </c>
      <c r="V100" s="122">
        <f>V99/$V$4%</f>
        <v>33.333333333333336</v>
      </c>
      <c r="W100" s="122">
        <f>W99/$W$4%</f>
        <v>25</v>
      </c>
      <c r="X100" s="47" t="s">
        <v>57</v>
      </c>
      <c r="Y100" s="122">
        <f>Y99/$Y$4%</f>
        <v>0</v>
      </c>
      <c r="Z100" s="124">
        <v>0</v>
      </c>
      <c r="AA100" s="124">
        <f>AA99/$AA$4%</f>
        <v>50</v>
      </c>
      <c r="AB100" s="124">
        <f>AB99/$AB$4%</f>
        <v>33.333333333333336</v>
      </c>
      <c r="AC100" s="125">
        <f>AC99/$AC$4%</f>
        <v>44.444444444444443</v>
      </c>
      <c r="AD100" s="47" t="s">
        <v>57</v>
      </c>
      <c r="AE100" s="122">
        <f>AE99/$AE$4%</f>
        <v>0</v>
      </c>
      <c r="AF100" s="124">
        <f>AF99/$AF$4%</f>
        <v>100</v>
      </c>
      <c r="AG100" s="124">
        <f>AG99/$AG$4%</f>
        <v>40</v>
      </c>
      <c r="AH100" s="124">
        <f>AH99/$AH$4%</f>
        <v>33.333333333333329</v>
      </c>
      <c r="AI100" s="125">
        <f>AI99/$AI$4%</f>
        <v>33.333333333333336</v>
      </c>
      <c r="AJ100" s="47" t="s">
        <v>57</v>
      </c>
      <c r="AK100" s="122">
        <f>AK99/$AK$4%</f>
        <v>50</v>
      </c>
      <c r="AL100" s="124">
        <f>AL99/$AL$4%</f>
        <v>50</v>
      </c>
      <c r="AM100" s="124">
        <f>AM99/$AM$4%</f>
        <v>36.36363636363636</v>
      </c>
      <c r="AN100" s="125">
        <f>AN99/$AN$4%</f>
        <v>0</v>
      </c>
      <c r="AO100" s="47" t="s">
        <v>57</v>
      </c>
      <c r="AP100" s="122">
        <f>AP99/$AP$4%</f>
        <v>40</v>
      </c>
      <c r="AQ100" s="126">
        <f>AQ99/$AQ$4%</f>
        <v>0</v>
      </c>
    </row>
    <row r="101" spans="1:43" ht="25.5" customHeight="1" thickBot="1">
      <c r="A101" s="398">
        <v>8</v>
      </c>
      <c r="B101" s="520" t="s">
        <v>148</v>
      </c>
      <c r="C101" s="450">
        <v>57</v>
      </c>
      <c r="D101" s="493">
        <f>C101/$C$4%</f>
        <v>86.36363636363636</v>
      </c>
      <c r="E101" s="71" t="s">
        <v>56</v>
      </c>
      <c r="F101" s="77">
        <v>0</v>
      </c>
      <c r="G101" s="75">
        <v>0</v>
      </c>
      <c r="H101" s="75">
        <v>9</v>
      </c>
      <c r="I101" s="75">
        <v>0</v>
      </c>
      <c r="J101" s="75">
        <v>3</v>
      </c>
      <c r="K101" s="75">
        <v>3</v>
      </c>
      <c r="L101" s="75">
        <v>3</v>
      </c>
      <c r="M101" s="75">
        <v>3</v>
      </c>
      <c r="N101" s="75">
        <v>0</v>
      </c>
      <c r="O101" s="75">
        <v>0</v>
      </c>
      <c r="P101" s="75">
        <v>0</v>
      </c>
      <c r="Q101" s="75">
        <v>0</v>
      </c>
      <c r="R101" s="75">
        <v>9</v>
      </c>
      <c r="S101" s="75">
        <v>3</v>
      </c>
      <c r="T101" s="75">
        <v>0</v>
      </c>
      <c r="U101" s="75">
        <v>9</v>
      </c>
      <c r="V101" s="75">
        <v>9</v>
      </c>
      <c r="W101" s="76">
        <v>6</v>
      </c>
      <c r="X101" s="71" t="s">
        <v>56</v>
      </c>
      <c r="Y101" s="77">
        <v>12</v>
      </c>
      <c r="Z101" s="75">
        <v>0</v>
      </c>
      <c r="AA101" s="75">
        <v>15</v>
      </c>
      <c r="AB101" s="75">
        <v>6</v>
      </c>
      <c r="AC101" s="76">
        <v>24</v>
      </c>
      <c r="AD101" s="71" t="s">
        <v>56</v>
      </c>
      <c r="AE101" s="77">
        <v>9</v>
      </c>
      <c r="AF101" s="75">
        <v>6</v>
      </c>
      <c r="AG101" s="75">
        <v>15</v>
      </c>
      <c r="AH101" s="75">
        <v>18</v>
      </c>
      <c r="AI101" s="76">
        <v>9</v>
      </c>
      <c r="AJ101" s="71" t="s">
        <v>56</v>
      </c>
      <c r="AK101" s="77">
        <v>6</v>
      </c>
      <c r="AL101" s="75">
        <v>18</v>
      </c>
      <c r="AM101" s="75">
        <v>27</v>
      </c>
      <c r="AN101" s="76">
        <v>6</v>
      </c>
      <c r="AO101" s="71" t="s">
        <v>56</v>
      </c>
      <c r="AP101" s="77">
        <v>51</v>
      </c>
      <c r="AQ101" s="78">
        <v>6</v>
      </c>
    </row>
    <row r="102" spans="1:43" ht="23.25" thickBot="1">
      <c r="A102" s="399"/>
      <c r="B102" s="521"/>
      <c r="C102" s="451"/>
      <c r="D102" s="494"/>
      <c r="E102" s="47" t="s">
        <v>57</v>
      </c>
      <c r="F102" s="73">
        <v>0</v>
      </c>
      <c r="G102" s="73">
        <v>0</v>
      </c>
      <c r="H102" s="122">
        <f>H101/$H$4%</f>
        <v>60</v>
      </c>
      <c r="I102" s="122">
        <v>0</v>
      </c>
      <c r="J102" s="122">
        <f>J101/$J$4%</f>
        <v>100</v>
      </c>
      <c r="K102" s="122">
        <f>K101/$K$4%</f>
        <v>100</v>
      </c>
      <c r="L102" s="122">
        <f>L101/$L$4%</f>
        <v>100</v>
      </c>
      <c r="M102" s="122">
        <f>M101/$M$4%</f>
        <v>100</v>
      </c>
      <c r="N102" s="122">
        <v>0</v>
      </c>
      <c r="O102" s="122">
        <v>0</v>
      </c>
      <c r="P102" s="122">
        <v>0</v>
      </c>
      <c r="Q102" s="122">
        <v>0</v>
      </c>
      <c r="R102" s="122">
        <f>R101/$R$4%</f>
        <v>60</v>
      </c>
      <c r="S102" s="122">
        <f>S101/$S$4%</f>
        <v>100</v>
      </c>
      <c r="T102" s="122">
        <v>0</v>
      </c>
      <c r="U102" s="122">
        <f>U101/$U$4%</f>
        <v>75</v>
      </c>
      <c r="V102" s="122">
        <f>V101/$V$4%</f>
        <v>100</v>
      </c>
      <c r="W102" s="122">
        <f>W101/$W$4%</f>
        <v>50</v>
      </c>
      <c r="X102" s="47" t="s">
        <v>57</v>
      </c>
      <c r="Y102" s="122">
        <f>Y101/$Y$4%</f>
        <v>100</v>
      </c>
      <c r="Z102" s="124">
        <v>0</v>
      </c>
      <c r="AA102" s="124">
        <f>AA101/$AA$4%</f>
        <v>83.333333333333343</v>
      </c>
      <c r="AB102" s="124">
        <f>AB101/$AB$4%</f>
        <v>66.666666666666671</v>
      </c>
      <c r="AC102" s="125">
        <f>AC101/$AC$4%</f>
        <v>88.888888888888886</v>
      </c>
      <c r="AD102" s="47" t="s">
        <v>57</v>
      </c>
      <c r="AE102" s="122">
        <f>AE101/$AE$4%</f>
        <v>100</v>
      </c>
      <c r="AF102" s="124">
        <f>AF101/$AF$4%</f>
        <v>100</v>
      </c>
      <c r="AG102" s="124">
        <f>AG101/$AG$4%</f>
        <v>100</v>
      </c>
      <c r="AH102" s="124">
        <f>AH101/$AH$4%</f>
        <v>66.666666666666657</v>
      </c>
      <c r="AI102" s="125">
        <f>AI101/$AI$4%</f>
        <v>100</v>
      </c>
      <c r="AJ102" s="47" t="s">
        <v>57</v>
      </c>
      <c r="AK102" s="122">
        <f>AK101/$AK$4%</f>
        <v>100</v>
      </c>
      <c r="AL102" s="124">
        <f>AL101/$AL$4%</f>
        <v>100</v>
      </c>
      <c r="AM102" s="124">
        <f>AM101/$AM$4%</f>
        <v>81.818181818181813</v>
      </c>
      <c r="AN102" s="125">
        <f>AN101/$AN$4%</f>
        <v>66.666666666666671</v>
      </c>
      <c r="AO102" s="47" t="s">
        <v>57</v>
      </c>
      <c r="AP102" s="122">
        <f>AP101/$AP$4%</f>
        <v>85</v>
      </c>
      <c r="AQ102" s="126">
        <f>AQ101/$AQ$4%</f>
        <v>100</v>
      </c>
    </row>
    <row r="103" spans="1:43" ht="25.5" customHeight="1" thickBot="1">
      <c r="A103" s="396">
        <v>9</v>
      </c>
      <c r="B103" s="526" t="s">
        <v>149</v>
      </c>
      <c r="C103" s="450">
        <v>30</v>
      </c>
      <c r="D103" s="493">
        <f>C103/$C$4%</f>
        <v>45.454545454545453</v>
      </c>
      <c r="E103" s="71" t="s">
        <v>56</v>
      </c>
      <c r="F103" s="77">
        <v>0</v>
      </c>
      <c r="G103" s="75">
        <v>0</v>
      </c>
      <c r="H103" s="75">
        <v>3</v>
      </c>
      <c r="I103" s="75">
        <v>0</v>
      </c>
      <c r="J103" s="75">
        <v>3</v>
      </c>
      <c r="K103" s="75">
        <v>3</v>
      </c>
      <c r="L103" s="75">
        <v>3</v>
      </c>
      <c r="M103" s="75">
        <v>3</v>
      </c>
      <c r="N103" s="75">
        <v>0</v>
      </c>
      <c r="O103" s="75">
        <v>0</v>
      </c>
      <c r="P103" s="75">
        <v>0</v>
      </c>
      <c r="Q103" s="75">
        <v>0</v>
      </c>
      <c r="R103" s="75">
        <v>0</v>
      </c>
      <c r="S103" s="75">
        <v>0</v>
      </c>
      <c r="T103" s="75">
        <v>0</v>
      </c>
      <c r="U103" s="75">
        <v>3</v>
      </c>
      <c r="V103" s="75">
        <v>6</v>
      </c>
      <c r="W103" s="76">
        <v>6</v>
      </c>
      <c r="X103" s="71" t="s">
        <v>56</v>
      </c>
      <c r="Y103" s="77">
        <v>6</v>
      </c>
      <c r="Z103" s="75">
        <v>0</v>
      </c>
      <c r="AA103" s="75">
        <v>15</v>
      </c>
      <c r="AB103" s="75">
        <v>6</v>
      </c>
      <c r="AC103" s="76">
        <v>3</v>
      </c>
      <c r="AD103" s="71" t="s">
        <v>56</v>
      </c>
      <c r="AE103" s="77">
        <v>6</v>
      </c>
      <c r="AF103" s="75">
        <v>6</v>
      </c>
      <c r="AG103" s="75">
        <v>9</v>
      </c>
      <c r="AH103" s="75">
        <v>9</v>
      </c>
      <c r="AI103" s="76">
        <v>0</v>
      </c>
      <c r="AJ103" s="71" t="s">
        <v>56</v>
      </c>
      <c r="AK103" s="77">
        <v>3</v>
      </c>
      <c r="AL103" s="75">
        <v>12</v>
      </c>
      <c r="AM103" s="75">
        <v>12</v>
      </c>
      <c r="AN103" s="76">
        <v>3</v>
      </c>
      <c r="AO103" s="71" t="s">
        <v>56</v>
      </c>
      <c r="AP103" s="77">
        <v>24</v>
      </c>
      <c r="AQ103" s="78">
        <v>6</v>
      </c>
    </row>
    <row r="104" spans="1:43" ht="23.25" thickBot="1">
      <c r="A104" s="397"/>
      <c r="B104" s="527"/>
      <c r="C104" s="451"/>
      <c r="D104" s="494"/>
      <c r="E104" s="47" t="s">
        <v>57</v>
      </c>
      <c r="F104" s="73">
        <v>0</v>
      </c>
      <c r="G104" s="73">
        <v>0</v>
      </c>
      <c r="H104" s="122">
        <f>H103/$H$4%</f>
        <v>20</v>
      </c>
      <c r="I104" s="122">
        <v>0</v>
      </c>
      <c r="J104" s="122">
        <f>J103/$J$4%</f>
        <v>100</v>
      </c>
      <c r="K104" s="122">
        <f>K103/$K$4%</f>
        <v>100</v>
      </c>
      <c r="L104" s="122">
        <f>L103/$L$4%</f>
        <v>100</v>
      </c>
      <c r="M104" s="122">
        <f>M103/$M$4%</f>
        <v>100</v>
      </c>
      <c r="N104" s="122">
        <v>0</v>
      </c>
      <c r="O104" s="122">
        <v>0</v>
      </c>
      <c r="P104" s="122">
        <v>0</v>
      </c>
      <c r="Q104" s="122">
        <v>0</v>
      </c>
      <c r="R104" s="122">
        <f>R103/$R$4%</f>
        <v>0</v>
      </c>
      <c r="S104" s="122">
        <f>S103/$S$4%</f>
        <v>0</v>
      </c>
      <c r="T104" s="122">
        <v>0</v>
      </c>
      <c r="U104" s="122">
        <f>U103/$U$4%</f>
        <v>25</v>
      </c>
      <c r="V104" s="122">
        <f>V103/$V$4%</f>
        <v>66.666666666666671</v>
      </c>
      <c r="W104" s="122">
        <f>W103/$W$4%</f>
        <v>50</v>
      </c>
      <c r="X104" s="47" t="s">
        <v>57</v>
      </c>
      <c r="Y104" s="122">
        <f>Y103/$Y$4%</f>
        <v>50</v>
      </c>
      <c r="Z104" s="124">
        <v>0</v>
      </c>
      <c r="AA104" s="124">
        <f>AA103/$AA$4%</f>
        <v>83.333333333333343</v>
      </c>
      <c r="AB104" s="124">
        <f>AB103/$AB$4%</f>
        <v>66.666666666666671</v>
      </c>
      <c r="AC104" s="125">
        <f>AC103/$AC$4%</f>
        <v>11.111111111111111</v>
      </c>
      <c r="AD104" s="47" t="s">
        <v>57</v>
      </c>
      <c r="AE104" s="122">
        <f>AE103/$AE$4%</f>
        <v>66.666666666666671</v>
      </c>
      <c r="AF104" s="124">
        <f>AF103/$AF$4%</f>
        <v>100</v>
      </c>
      <c r="AG104" s="124">
        <f>AG103/$AG$4%</f>
        <v>60</v>
      </c>
      <c r="AH104" s="124">
        <f>AH103/$AH$4%</f>
        <v>33.333333333333329</v>
      </c>
      <c r="AI104" s="125">
        <f>AI103/$AI$4%</f>
        <v>0</v>
      </c>
      <c r="AJ104" s="47" t="s">
        <v>57</v>
      </c>
      <c r="AK104" s="122">
        <f>AK103/$AK$4%</f>
        <v>50</v>
      </c>
      <c r="AL104" s="124">
        <f>AL103/$AL$4%</f>
        <v>66.666666666666671</v>
      </c>
      <c r="AM104" s="124">
        <f>AM103/$AM$4%</f>
        <v>36.36363636363636</v>
      </c>
      <c r="AN104" s="125">
        <f>AN103/$AN$4%</f>
        <v>33.333333333333336</v>
      </c>
      <c r="AO104" s="47" t="s">
        <v>57</v>
      </c>
      <c r="AP104" s="122">
        <f>AP103/$AP$4%</f>
        <v>40</v>
      </c>
      <c r="AQ104" s="126">
        <f>AQ103/$AQ$4%</f>
        <v>100</v>
      </c>
    </row>
    <row r="105" spans="1:43" ht="24.75" customHeight="1" thickBot="1">
      <c r="A105" s="398">
        <v>10</v>
      </c>
      <c r="B105" s="520" t="s">
        <v>150</v>
      </c>
      <c r="C105" s="450">
        <v>12</v>
      </c>
      <c r="D105" s="493">
        <f>C105/$C$4%</f>
        <v>18.18181818181818</v>
      </c>
      <c r="E105" s="71" t="s">
        <v>56</v>
      </c>
      <c r="F105" s="77">
        <v>0</v>
      </c>
      <c r="G105" s="75">
        <v>0</v>
      </c>
      <c r="H105" s="75">
        <v>3</v>
      </c>
      <c r="I105" s="75">
        <v>0</v>
      </c>
      <c r="J105" s="75">
        <v>3</v>
      </c>
      <c r="K105" s="75">
        <v>3</v>
      </c>
      <c r="L105" s="75">
        <v>0</v>
      </c>
      <c r="M105" s="75">
        <v>0</v>
      </c>
      <c r="N105" s="75">
        <v>0</v>
      </c>
      <c r="O105" s="75">
        <v>0</v>
      </c>
      <c r="P105" s="75">
        <v>0</v>
      </c>
      <c r="Q105" s="75">
        <v>0</v>
      </c>
      <c r="R105" s="75">
        <v>0</v>
      </c>
      <c r="S105" s="75">
        <v>0</v>
      </c>
      <c r="T105" s="75">
        <v>0</v>
      </c>
      <c r="U105" s="75">
        <v>3</v>
      </c>
      <c r="V105" s="75">
        <v>0</v>
      </c>
      <c r="W105" s="76">
        <v>0</v>
      </c>
      <c r="X105" s="71" t="s">
        <v>56</v>
      </c>
      <c r="Y105" s="77">
        <v>0</v>
      </c>
      <c r="Z105" s="75">
        <v>0</v>
      </c>
      <c r="AA105" s="75">
        <v>6</v>
      </c>
      <c r="AB105" s="75">
        <v>3</v>
      </c>
      <c r="AC105" s="76">
        <v>3</v>
      </c>
      <c r="AD105" s="71" t="s">
        <v>56</v>
      </c>
      <c r="AE105" s="77">
        <v>0</v>
      </c>
      <c r="AF105" s="75">
        <v>6</v>
      </c>
      <c r="AG105" s="75">
        <v>0</v>
      </c>
      <c r="AH105" s="75">
        <v>6</v>
      </c>
      <c r="AI105" s="76">
        <v>0</v>
      </c>
      <c r="AJ105" s="71" t="s">
        <v>56</v>
      </c>
      <c r="AK105" s="77">
        <v>0</v>
      </c>
      <c r="AL105" s="75">
        <v>6</v>
      </c>
      <c r="AM105" s="75">
        <v>6</v>
      </c>
      <c r="AN105" s="76">
        <v>0</v>
      </c>
      <c r="AO105" s="71" t="s">
        <v>56</v>
      </c>
      <c r="AP105" s="77">
        <v>9</v>
      </c>
      <c r="AQ105" s="78">
        <v>3</v>
      </c>
    </row>
    <row r="106" spans="1:43" ht="23.25" thickBot="1">
      <c r="A106" s="399"/>
      <c r="B106" s="521"/>
      <c r="C106" s="451"/>
      <c r="D106" s="494"/>
      <c r="E106" s="47" t="s">
        <v>57</v>
      </c>
      <c r="F106" s="73">
        <v>0</v>
      </c>
      <c r="G106" s="73">
        <v>0</v>
      </c>
      <c r="H106" s="122">
        <f>H105/$H$4%</f>
        <v>20</v>
      </c>
      <c r="I106" s="122">
        <v>0</v>
      </c>
      <c r="J106" s="122">
        <f>J105/$J$4%</f>
        <v>100</v>
      </c>
      <c r="K106" s="122">
        <f>K105/$K$4%</f>
        <v>100</v>
      </c>
      <c r="L106" s="122">
        <f>L105/$L$4%</f>
        <v>0</v>
      </c>
      <c r="M106" s="122">
        <f>M105/$M$4%</f>
        <v>0</v>
      </c>
      <c r="N106" s="122">
        <v>0</v>
      </c>
      <c r="O106" s="122">
        <v>0</v>
      </c>
      <c r="P106" s="122">
        <v>0</v>
      </c>
      <c r="Q106" s="122">
        <v>0</v>
      </c>
      <c r="R106" s="122">
        <f>R105/$R$4%</f>
        <v>0</v>
      </c>
      <c r="S106" s="122">
        <f>S105/$S$4%</f>
        <v>0</v>
      </c>
      <c r="T106" s="122">
        <v>0</v>
      </c>
      <c r="U106" s="122">
        <f>U105/$U$4%</f>
        <v>25</v>
      </c>
      <c r="V106" s="122">
        <f>V105/$V$4%</f>
        <v>0</v>
      </c>
      <c r="W106" s="122">
        <f>W105/$W$4%</f>
        <v>0</v>
      </c>
      <c r="X106" s="47" t="s">
        <v>57</v>
      </c>
      <c r="Y106" s="122">
        <f>Y105/$Y$4%</f>
        <v>0</v>
      </c>
      <c r="Z106" s="124">
        <v>0</v>
      </c>
      <c r="AA106" s="124">
        <f>AA105/$AA$4%</f>
        <v>33.333333333333336</v>
      </c>
      <c r="AB106" s="124">
        <f>AB105/$AB$4%</f>
        <v>33.333333333333336</v>
      </c>
      <c r="AC106" s="125">
        <f>AC105/$AC$4%</f>
        <v>11.111111111111111</v>
      </c>
      <c r="AD106" s="47" t="s">
        <v>57</v>
      </c>
      <c r="AE106" s="122">
        <f>AE105/$AE$4%</f>
        <v>0</v>
      </c>
      <c r="AF106" s="124">
        <f>AF105/$AF$4%</f>
        <v>100</v>
      </c>
      <c r="AG106" s="124">
        <v>0</v>
      </c>
      <c r="AH106" s="124">
        <v>6</v>
      </c>
      <c r="AI106" s="125">
        <f>AI105/$AI$4%</f>
        <v>0</v>
      </c>
      <c r="AJ106" s="47" t="s">
        <v>57</v>
      </c>
      <c r="AK106" s="122">
        <f>AK105/$AK$4%</f>
        <v>0</v>
      </c>
      <c r="AL106" s="124">
        <f>AL105/$AL$4%</f>
        <v>33.333333333333336</v>
      </c>
      <c r="AM106" s="124">
        <f>AM105/$AM$4%</f>
        <v>18.18181818181818</v>
      </c>
      <c r="AN106" s="125">
        <f>AN105/$AN$4%</f>
        <v>0</v>
      </c>
      <c r="AO106" s="47" t="s">
        <v>57</v>
      </c>
      <c r="AP106" s="122">
        <f>AP105/$AP$4%</f>
        <v>15</v>
      </c>
      <c r="AQ106" s="126">
        <f>AQ105/$AQ$4%</f>
        <v>50</v>
      </c>
    </row>
    <row r="107" spans="1:43" ht="24" customHeight="1" thickBot="1">
      <c r="A107" s="396">
        <v>11</v>
      </c>
      <c r="B107" s="526" t="s">
        <v>151</v>
      </c>
      <c r="C107" s="450">
        <v>30</v>
      </c>
      <c r="D107" s="493">
        <f>C107/$C$4%</f>
        <v>45.454545454545453</v>
      </c>
      <c r="E107" s="71" t="s">
        <v>56</v>
      </c>
      <c r="F107" s="77">
        <v>0</v>
      </c>
      <c r="G107" s="75">
        <v>0</v>
      </c>
      <c r="H107" s="75">
        <v>3</v>
      </c>
      <c r="I107" s="75">
        <v>0</v>
      </c>
      <c r="J107" s="75">
        <v>3</v>
      </c>
      <c r="K107" s="75">
        <v>3</v>
      </c>
      <c r="L107" s="75">
        <v>3</v>
      </c>
      <c r="M107" s="75">
        <v>3</v>
      </c>
      <c r="N107" s="75">
        <v>0</v>
      </c>
      <c r="O107" s="75">
        <v>0</v>
      </c>
      <c r="P107" s="75">
        <v>0</v>
      </c>
      <c r="Q107" s="75">
        <v>0</v>
      </c>
      <c r="R107" s="75">
        <v>3</v>
      </c>
      <c r="S107" s="75">
        <v>0</v>
      </c>
      <c r="T107" s="75">
        <v>0</v>
      </c>
      <c r="U107" s="75">
        <v>6</v>
      </c>
      <c r="V107" s="75">
        <v>3</v>
      </c>
      <c r="W107" s="76">
        <v>3</v>
      </c>
      <c r="X107" s="71" t="s">
        <v>56</v>
      </c>
      <c r="Y107" s="77">
        <v>3</v>
      </c>
      <c r="Z107" s="75">
        <v>0</v>
      </c>
      <c r="AA107" s="75">
        <v>12</v>
      </c>
      <c r="AB107" s="75">
        <v>3</v>
      </c>
      <c r="AC107" s="76">
        <v>12</v>
      </c>
      <c r="AD107" s="71" t="s">
        <v>56</v>
      </c>
      <c r="AE107" s="77">
        <v>0</v>
      </c>
      <c r="AF107" s="75">
        <v>6</v>
      </c>
      <c r="AG107" s="75">
        <v>12</v>
      </c>
      <c r="AH107" s="75">
        <v>6</v>
      </c>
      <c r="AI107" s="76">
        <v>6</v>
      </c>
      <c r="AJ107" s="71" t="s">
        <v>56</v>
      </c>
      <c r="AK107" s="77">
        <v>3</v>
      </c>
      <c r="AL107" s="75">
        <v>9</v>
      </c>
      <c r="AM107" s="75">
        <v>15</v>
      </c>
      <c r="AN107" s="76">
        <v>3</v>
      </c>
      <c r="AO107" s="71" t="s">
        <v>56</v>
      </c>
      <c r="AP107" s="77">
        <v>27</v>
      </c>
      <c r="AQ107" s="78">
        <v>3</v>
      </c>
    </row>
    <row r="108" spans="1:43" ht="23.25" thickBot="1">
      <c r="A108" s="397"/>
      <c r="B108" s="527"/>
      <c r="C108" s="451"/>
      <c r="D108" s="494"/>
      <c r="E108" s="47" t="s">
        <v>57</v>
      </c>
      <c r="F108" s="73">
        <v>0</v>
      </c>
      <c r="G108" s="73">
        <v>0</v>
      </c>
      <c r="H108" s="122">
        <f>H107/$H$4%</f>
        <v>20</v>
      </c>
      <c r="I108" s="122">
        <v>0</v>
      </c>
      <c r="J108" s="122">
        <f>J107/$J$4%</f>
        <v>100</v>
      </c>
      <c r="K108" s="122">
        <f>K107/$K$4%</f>
        <v>100</v>
      </c>
      <c r="L108" s="122">
        <f>L107/$L$4%</f>
        <v>100</v>
      </c>
      <c r="M108" s="122">
        <f>M107/$M$4%</f>
        <v>100</v>
      </c>
      <c r="N108" s="122">
        <v>0</v>
      </c>
      <c r="O108" s="122">
        <v>0</v>
      </c>
      <c r="P108" s="122">
        <v>0</v>
      </c>
      <c r="Q108" s="122">
        <v>0</v>
      </c>
      <c r="R108" s="122">
        <f>R107/$R$4%</f>
        <v>20</v>
      </c>
      <c r="S108" s="122">
        <f>S107/$S$4%</f>
        <v>0</v>
      </c>
      <c r="T108" s="122">
        <v>0</v>
      </c>
      <c r="U108" s="122">
        <f>U107/$U$4%</f>
        <v>50</v>
      </c>
      <c r="V108" s="122">
        <f>V107/$V$4%</f>
        <v>33.333333333333336</v>
      </c>
      <c r="W108" s="122">
        <f>W107/$W$4%</f>
        <v>25</v>
      </c>
      <c r="X108" s="47" t="s">
        <v>57</v>
      </c>
      <c r="Y108" s="122">
        <f>Y107/$Y$4%</f>
        <v>25</v>
      </c>
      <c r="Z108" s="124">
        <v>0</v>
      </c>
      <c r="AA108" s="124">
        <f>AA107/$AA$4%</f>
        <v>66.666666666666671</v>
      </c>
      <c r="AB108" s="124">
        <f>AB107/$AB$4%</f>
        <v>33.333333333333336</v>
      </c>
      <c r="AC108" s="125">
        <f>AC107/$AC$4%</f>
        <v>44.444444444444443</v>
      </c>
      <c r="AD108" s="47" t="s">
        <v>57</v>
      </c>
      <c r="AE108" s="122">
        <f>AE107/$AE$4%</f>
        <v>0</v>
      </c>
      <c r="AF108" s="124">
        <f>AF107/$AF$4%</f>
        <v>100</v>
      </c>
      <c r="AG108" s="124">
        <f>AG107/$AG$4%</f>
        <v>80</v>
      </c>
      <c r="AH108" s="124">
        <f>AH107/$AH$4%</f>
        <v>22.222222222222221</v>
      </c>
      <c r="AI108" s="125">
        <f>AI107/$AI$4%</f>
        <v>66.666666666666671</v>
      </c>
      <c r="AJ108" s="47" t="s">
        <v>57</v>
      </c>
      <c r="AK108" s="122">
        <f>AK107/$AK$4%</f>
        <v>50</v>
      </c>
      <c r="AL108" s="124">
        <f>AL107/$AL$4%</f>
        <v>50</v>
      </c>
      <c r="AM108" s="124">
        <f>AM107/$AM$4%</f>
        <v>45.454545454545453</v>
      </c>
      <c r="AN108" s="125">
        <f>AN107/$AN$4%</f>
        <v>33.333333333333336</v>
      </c>
      <c r="AO108" s="47" t="s">
        <v>57</v>
      </c>
      <c r="AP108" s="122">
        <f>AP107/$AP$4%</f>
        <v>45</v>
      </c>
      <c r="AQ108" s="126">
        <f>AQ107/$AQ$4%</f>
        <v>50</v>
      </c>
    </row>
    <row r="109" spans="1:43" ht="30.75" customHeight="1" thickBot="1">
      <c r="A109" s="398">
        <v>12</v>
      </c>
      <c r="B109" s="520" t="s">
        <v>152</v>
      </c>
      <c r="C109" s="450">
        <v>12</v>
      </c>
      <c r="D109" s="493">
        <f>C109/$C$4%</f>
        <v>18.18181818181818</v>
      </c>
      <c r="E109" s="71" t="s">
        <v>56</v>
      </c>
      <c r="F109" s="77">
        <v>0</v>
      </c>
      <c r="G109" s="75">
        <v>0</v>
      </c>
      <c r="H109" s="75">
        <v>0</v>
      </c>
      <c r="I109" s="75">
        <v>0</v>
      </c>
      <c r="J109" s="75">
        <v>3</v>
      </c>
      <c r="K109" s="75">
        <v>0</v>
      </c>
      <c r="L109" s="75">
        <v>0</v>
      </c>
      <c r="M109" s="75">
        <v>0</v>
      </c>
      <c r="N109" s="75">
        <v>0</v>
      </c>
      <c r="O109" s="75">
        <v>0</v>
      </c>
      <c r="P109" s="75">
        <v>0</v>
      </c>
      <c r="Q109" s="75">
        <v>0</v>
      </c>
      <c r="R109" s="75">
        <v>3</v>
      </c>
      <c r="S109" s="75">
        <v>3</v>
      </c>
      <c r="T109" s="75">
        <v>0</v>
      </c>
      <c r="U109" s="75">
        <v>0</v>
      </c>
      <c r="V109" s="75">
        <v>0</v>
      </c>
      <c r="W109" s="76">
        <v>3</v>
      </c>
      <c r="X109" s="71" t="s">
        <v>56</v>
      </c>
      <c r="Y109" s="77">
        <v>0</v>
      </c>
      <c r="Z109" s="75">
        <v>0</v>
      </c>
      <c r="AA109" s="75">
        <v>6</v>
      </c>
      <c r="AB109" s="75">
        <v>3</v>
      </c>
      <c r="AC109" s="76">
        <v>3</v>
      </c>
      <c r="AD109" s="71" t="s">
        <v>56</v>
      </c>
      <c r="AE109" s="77">
        <v>3</v>
      </c>
      <c r="AF109" s="75">
        <v>3</v>
      </c>
      <c r="AG109" s="75">
        <v>3</v>
      </c>
      <c r="AH109" s="75">
        <v>3</v>
      </c>
      <c r="AI109" s="76">
        <v>0</v>
      </c>
      <c r="AJ109" s="71" t="s">
        <v>56</v>
      </c>
      <c r="AK109" s="77">
        <v>3</v>
      </c>
      <c r="AL109" s="75">
        <v>3</v>
      </c>
      <c r="AM109" s="75">
        <v>6</v>
      </c>
      <c r="AN109" s="76">
        <v>0</v>
      </c>
      <c r="AO109" s="71" t="s">
        <v>56</v>
      </c>
      <c r="AP109" s="77">
        <v>9</v>
      </c>
      <c r="AQ109" s="78">
        <v>3</v>
      </c>
    </row>
    <row r="110" spans="1:43" ht="23.25" thickBot="1">
      <c r="A110" s="399"/>
      <c r="B110" s="521"/>
      <c r="C110" s="451"/>
      <c r="D110" s="494"/>
      <c r="E110" s="47" t="s">
        <v>57</v>
      </c>
      <c r="F110" s="73">
        <v>0</v>
      </c>
      <c r="G110" s="73">
        <v>0</v>
      </c>
      <c r="H110" s="122">
        <f>H109/$H$4%</f>
        <v>0</v>
      </c>
      <c r="I110" s="122">
        <v>0</v>
      </c>
      <c r="J110" s="122">
        <f>J109/$J$4%</f>
        <v>100</v>
      </c>
      <c r="K110" s="122">
        <f>K109/$K$4%</f>
        <v>0</v>
      </c>
      <c r="L110" s="122">
        <f>L109/$L$4%</f>
        <v>0</v>
      </c>
      <c r="M110" s="122">
        <f>M109/$M$4%</f>
        <v>0</v>
      </c>
      <c r="N110" s="122">
        <v>0</v>
      </c>
      <c r="O110" s="122">
        <v>0</v>
      </c>
      <c r="P110" s="122">
        <v>0</v>
      </c>
      <c r="Q110" s="122">
        <v>0</v>
      </c>
      <c r="R110" s="122">
        <f>R109/$R$4%</f>
        <v>20</v>
      </c>
      <c r="S110" s="122">
        <f>S109/$S$4%</f>
        <v>100</v>
      </c>
      <c r="T110" s="122">
        <v>0</v>
      </c>
      <c r="U110" s="122">
        <f>U109/$U$4%</f>
        <v>0</v>
      </c>
      <c r="V110" s="122">
        <f>V109/$V$4%</f>
        <v>0</v>
      </c>
      <c r="W110" s="122">
        <f>W109/$W$4%</f>
        <v>25</v>
      </c>
      <c r="X110" s="47" t="s">
        <v>57</v>
      </c>
      <c r="Y110" s="122">
        <f>Y109/$Y$4%</f>
        <v>0</v>
      </c>
      <c r="Z110" s="124">
        <v>0</v>
      </c>
      <c r="AA110" s="124">
        <f>AA109/$AA$4%</f>
        <v>33.333333333333336</v>
      </c>
      <c r="AB110" s="124">
        <f>AB109/$AB$4%</f>
        <v>33.333333333333336</v>
      </c>
      <c r="AC110" s="125">
        <f>AC109/$AC$4%</f>
        <v>11.111111111111111</v>
      </c>
      <c r="AD110" s="47" t="s">
        <v>57</v>
      </c>
      <c r="AE110" s="122">
        <f>AE109/$AE$4%</f>
        <v>33.333333333333336</v>
      </c>
      <c r="AF110" s="124">
        <f>AF109/$AF$4%</f>
        <v>50</v>
      </c>
      <c r="AG110" s="124">
        <f>AG109/$AG$4%</f>
        <v>20</v>
      </c>
      <c r="AH110" s="124">
        <f>AH109/$AH$4%</f>
        <v>11.111111111111111</v>
      </c>
      <c r="AI110" s="125">
        <f>AI109/$AI$4%</f>
        <v>0</v>
      </c>
      <c r="AJ110" s="47" t="s">
        <v>57</v>
      </c>
      <c r="AK110" s="122">
        <f>AK109/$AK$4%</f>
        <v>50</v>
      </c>
      <c r="AL110" s="124">
        <f>AL109/$AL$4%</f>
        <v>16.666666666666668</v>
      </c>
      <c r="AM110" s="124">
        <f>AM109/$AM$4%</f>
        <v>18.18181818181818</v>
      </c>
      <c r="AN110" s="125">
        <f>AN109/$AN$4%</f>
        <v>0</v>
      </c>
      <c r="AO110" s="47" t="s">
        <v>57</v>
      </c>
      <c r="AP110" s="122">
        <f>AP109/$AP$4%</f>
        <v>15</v>
      </c>
      <c r="AQ110" s="126">
        <f>AQ109/$AQ$4%</f>
        <v>50</v>
      </c>
    </row>
    <row r="111" spans="1:43" ht="24" customHeight="1" thickBot="1">
      <c r="A111" s="396">
        <v>13</v>
      </c>
      <c r="B111" s="526" t="s">
        <v>153</v>
      </c>
      <c r="C111" s="450">
        <v>30</v>
      </c>
      <c r="D111" s="493">
        <f>C111/$C$4%</f>
        <v>45.454545454545453</v>
      </c>
      <c r="E111" s="71" t="s">
        <v>56</v>
      </c>
      <c r="F111" s="77">
        <v>0</v>
      </c>
      <c r="G111" s="75">
        <v>0</v>
      </c>
      <c r="H111" s="75">
        <v>3</v>
      </c>
      <c r="I111" s="75">
        <v>0</v>
      </c>
      <c r="J111" s="75">
        <v>3</v>
      </c>
      <c r="K111" s="75">
        <v>3</v>
      </c>
      <c r="L111" s="75">
        <v>0</v>
      </c>
      <c r="M111" s="75">
        <v>3</v>
      </c>
      <c r="N111" s="75">
        <v>0</v>
      </c>
      <c r="O111" s="75">
        <v>0</v>
      </c>
      <c r="P111" s="75">
        <v>0</v>
      </c>
      <c r="Q111" s="75">
        <v>0</v>
      </c>
      <c r="R111" s="75">
        <v>3</v>
      </c>
      <c r="S111" s="75">
        <v>0</v>
      </c>
      <c r="T111" s="75">
        <v>0</v>
      </c>
      <c r="U111" s="75">
        <v>6</v>
      </c>
      <c r="V111" s="75">
        <v>6</v>
      </c>
      <c r="W111" s="76">
        <v>3</v>
      </c>
      <c r="X111" s="71" t="s">
        <v>56</v>
      </c>
      <c r="Y111" s="77">
        <v>3</v>
      </c>
      <c r="Z111" s="75">
        <v>0</v>
      </c>
      <c r="AA111" s="75">
        <v>9</v>
      </c>
      <c r="AB111" s="75">
        <v>9</v>
      </c>
      <c r="AC111" s="76">
        <v>9</v>
      </c>
      <c r="AD111" s="71" t="s">
        <v>56</v>
      </c>
      <c r="AE111" s="77">
        <v>3</v>
      </c>
      <c r="AF111" s="75">
        <v>3</v>
      </c>
      <c r="AG111" s="75">
        <v>6</v>
      </c>
      <c r="AH111" s="75">
        <v>15</v>
      </c>
      <c r="AI111" s="76">
        <v>3</v>
      </c>
      <c r="AJ111" s="71" t="s">
        <v>56</v>
      </c>
      <c r="AK111" s="77">
        <v>6</v>
      </c>
      <c r="AL111" s="75">
        <v>6</v>
      </c>
      <c r="AM111" s="75">
        <v>15</v>
      </c>
      <c r="AN111" s="76">
        <v>3</v>
      </c>
      <c r="AO111" s="71" t="s">
        <v>56</v>
      </c>
      <c r="AP111" s="77">
        <v>24</v>
      </c>
      <c r="AQ111" s="78">
        <v>6</v>
      </c>
    </row>
    <row r="112" spans="1:43" ht="23.25" thickBot="1">
      <c r="A112" s="397"/>
      <c r="B112" s="527"/>
      <c r="C112" s="451"/>
      <c r="D112" s="494"/>
      <c r="E112" s="47" t="s">
        <v>57</v>
      </c>
      <c r="F112" s="73">
        <v>0</v>
      </c>
      <c r="G112" s="73">
        <v>0</v>
      </c>
      <c r="H112" s="122">
        <f>H111/$H$4%</f>
        <v>20</v>
      </c>
      <c r="I112" s="122">
        <v>0</v>
      </c>
      <c r="J112" s="122">
        <f>J111/$J$4%</f>
        <v>100</v>
      </c>
      <c r="K112" s="122">
        <f>K111/$K$4%</f>
        <v>100</v>
      </c>
      <c r="L112" s="122">
        <f>L111/$L$4%</f>
        <v>0</v>
      </c>
      <c r="M112" s="122">
        <f>M111/$M$4%</f>
        <v>100</v>
      </c>
      <c r="N112" s="122">
        <v>0</v>
      </c>
      <c r="O112" s="122">
        <v>0</v>
      </c>
      <c r="P112" s="122">
        <v>0</v>
      </c>
      <c r="Q112" s="122">
        <v>0</v>
      </c>
      <c r="R112" s="122">
        <f>R111/$R$4%</f>
        <v>20</v>
      </c>
      <c r="S112" s="122">
        <f>S111/$S$4%</f>
        <v>0</v>
      </c>
      <c r="T112" s="122">
        <v>0</v>
      </c>
      <c r="U112" s="122">
        <f>U111/$U$4%</f>
        <v>50</v>
      </c>
      <c r="V112" s="122">
        <f>V111/$V$4%</f>
        <v>66.666666666666671</v>
      </c>
      <c r="W112" s="122">
        <f>W111/$W$4%</f>
        <v>25</v>
      </c>
      <c r="X112" s="47" t="s">
        <v>57</v>
      </c>
      <c r="Y112" s="122">
        <f>Y111/$Y$4%</f>
        <v>25</v>
      </c>
      <c r="Z112" s="124">
        <v>0</v>
      </c>
      <c r="AA112" s="124">
        <f>AA111/$AA$4%</f>
        <v>50</v>
      </c>
      <c r="AB112" s="124">
        <f>AB111/$AB$4%</f>
        <v>100</v>
      </c>
      <c r="AC112" s="125">
        <f>AC111/$AC$4%</f>
        <v>33.333333333333329</v>
      </c>
      <c r="AD112" s="47" t="s">
        <v>57</v>
      </c>
      <c r="AE112" s="122">
        <f>AE111/$AE$4%</f>
        <v>33.333333333333336</v>
      </c>
      <c r="AF112" s="124">
        <f>AF111/$AF$4%</f>
        <v>50</v>
      </c>
      <c r="AG112" s="124">
        <f>AG111/$AG$4%</f>
        <v>40</v>
      </c>
      <c r="AH112" s="124">
        <f>AH111/$AH$4%</f>
        <v>55.55555555555555</v>
      </c>
      <c r="AI112" s="125">
        <f>AI111/$AI$4%</f>
        <v>33.333333333333336</v>
      </c>
      <c r="AJ112" s="47" t="s">
        <v>57</v>
      </c>
      <c r="AK112" s="122">
        <f>AK111/$AK$4%</f>
        <v>100</v>
      </c>
      <c r="AL112" s="124">
        <f>AL111/$AL$4%</f>
        <v>33.333333333333336</v>
      </c>
      <c r="AM112" s="124">
        <f>AM111/$AM$4%</f>
        <v>45.454545454545453</v>
      </c>
      <c r="AN112" s="125">
        <f>AN111/$AN$4%</f>
        <v>33.333333333333336</v>
      </c>
      <c r="AO112" s="47" t="s">
        <v>57</v>
      </c>
      <c r="AP112" s="122">
        <f>AP111/$AP$4%</f>
        <v>40</v>
      </c>
      <c r="AQ112" s="126">
        <f>AQ111/$AQ$4%</f>
        <v>100</v>
      </c>
    </row>
    <row r="113" spans="1:43" ht="20.25" customHeight="1" thickBot="1">
      <c r="A113" s="398">
        <v>14</v>
      </c>
      <c r="B113" s="520" t="s">
        <v>154</v>
      </c>
      <c r="C113" s="450">
        <v>24</v>
      </c>
      <c r="D113" s="493">
        <f>C113/$C$4%</f>
        <v>36.36363636363636</v>
      </c>
      <c r="E113" s="71" t="s">
        <v>56</v>
      </c>
      <c r="F113" s="77">
        <v>0</v>
      </c>
      <c r="G113" s="75">
        <v>0</v>
      </c>
      <c r="H113" s="75">
        <v>3</v>
      </c>
      <c r="I113" s="75">
        <v>0</v>
      </c>
      <c r="J113" s="75">
        <v>3</v>
      </c>
      <c r="K113" s="75">
        <v>0</v>
      </c>
      <c r="L113" s="75">
        <v>0</v>
      </c>
      <c r="M113" s="75">
        <v>0</v>
      </c>
      <c r="N113" s="75">
        <v>0</v>
      </c>
      <c r="O113" s="75">
        <v>0</v>
      </c>
      <c r="P113" s="75">
        <v>0</v>
      </c>
      <c r="Q113" s="75">
        <v>0</v>
      </c>
      <c r="R113" s="75">
        <v>6</v>
      </c>
      <c r="S113" s="75">
        <v>0</v>
      </c>
      <c r="T113" s="75">
        <v>0</v>
      </c>
      <c r="U113" s="75">
        <v>6</v>
      </c>
      <c r="V113" s="75">
        <v>3</v>
      </c>
      <c r="W113" s="76">
        <v>3</v>
      </c>
      <c r="X113" s="71" t="s">
        <v>56</v>
      </c>
      <c r="Y113" s="77">
        <v>3</v>
      </c>
      <c r="Z113" s="75">
        <v>0</v>
      </c>
      <c r="AA113" s="75">
        <v>3</v>
      </c>
      <c r="AB113" s="75">
        <v>9</v>
      </c>
      <c r="AC113" s="76">
        <v>9</v>
      </c>
      <c r="AD113" s="71" t="s">
        <v>56</v>
      </c>
      <c r="AE113" s="77">
        <v>3</v>
      </c>
      <c r="AF113" s="75">
        <v>3</v>
      </c>
      <c r="AG113" s="75">
        <v>3</v>
      </c>
      <c r="AH113" s="75">
        <v>12</v>
      </c>
      <c r="AI113" s="76">
        <v>3</v>
      </c>
      <c r="AJ113" s="71" t="s">
        <v>56</v>
      </c>
      <c r="AK113" s="77">
        <v>0</v>
      </c>
      <c r="AL113" s="75">
        <v>6</v>
      </c>
      <c r="AM113" s="75">
        <v>18</v>
      </c>
      <c r="AN113" s="76">
        <v>0</v>
      </c>
      <c r="AO113" s="71" t="s">
        <v>56</v>
      </c>
      <c r="AP113" s="77">
        <v>21</v>
      </c>
      <c r="AQ113" s="78">
        <v>3</v>
      </c>
    </row>
    <row r="114" spans="1:43" ht="23.25" thickBot="1">
      <c r="A114" s="399"/>
      <c r="B114" s="521"/>
      <c r="C114" s="451"/>
      <c r="D114" s="494"/>
      <c r="E114" s="47" t="s">
        <v>57</v>
      </c>
      <c r="F114" s="73">
        <v>0</v>
      </c>
      <c r="G114" s="73">
        <v>0</v>
      </c>
      <c r="H114" s="122">
        <f>H113/$H$4%</f>
        <v>20</v>
      </c>
      <c r="I114" s="122">
        <v>0</v>
      </c>
      <c r="J114" s="122">
        <f>J113/$J$4%</f>
        <v>100</v>
      </c>
      <c r="K114" s="122">
        <f>K113/$K$4%</f>
        <v>0</v>
      </c>
      <c r="L114" s="122">
        <f>L113/$L$4%</f>
        <v>0</v>
      </c>
      <c r="M114" s="122">
        <f>M113/$M$4%</f>
        <v>0</v>
      </c>
      <c r="N114" s="122">
        <v>0</v>
      </c>
      <c r="O114" s="122">
        <v>0</v>
      </c>
      <c r="P114" s="122">
        <v>0</v>
      </c>
      <c r="Q114" s="122">
        <v>0</v>
      </c>
      <c r="R114" s="122">
        <f>R113/$R$4%</f>
        <v>40</v>
      </c>
      <c r="S114" s="122">
        <f>S113/$S$4%</f>
        <v>0</v>
      </c>
      <c r="T114" s="122">
        <v>0</v>
      </c>
      <c r="U114" s="122">
        <f>U113/$U$4%</f>
        <v>50</v>
      </c>
      <c r="V114" s="122">
        <f>V113/$V$4%</f>
        <v>33.333333333333336</v>
      </c>
      <c r="W114" s="122">
        <f>W113/$W$4%</f>
        <v>25</v>
      </c>
      <c r="X114" s="47" t="s">
        <v>57</v>
      </c>
      <c r="Y114" s="122">
        <f>Y113/$Y$4%</f>
        <v>25</v>
      </c>
      <c r="Z114" s="124">
        <v>0</v>
      </c>
      <c r="AA114" s="124">
        <f>AA113/$AA$4%</f>
        <v>16.666666666666668</v>
      </c>
      <c r="AB114" s="124">
        <f>AB113/$AB$4%</f>
        <v>100</v>
      </c>
      <c r="AC114" s="125">
        <f>AC113/$AC$4%</f>
        <v>33.333333333333329</v>
      </c>
      <c r="AD114" s="47" t="s">
        <v>57</v>
      </c>
      <c r="AE114" s="122">
        <f>AE113/$AE$4%</f>
        <v>33.333333333333336</v>
      </c>
      <c r="AF114" s="124">
        <f>AF113/$AF$4%</f>
        <v>50</v>
      </c>
      <c r="AG114" s="124">
        <f>AG113/$AG$4%</f>
        <v>20</v>
      </c>
      <c r="AH114" s="124">
        <f>AH113/$AH$4%</f>
        <v>44.444444444444443</v>
      </c>
      <c r="AI114" s="125">
        <f>AI113/$AI$4%</f>
        <v>33.333333333333336</v>
      </c>
      <c r="AJ114" s="47" t="s">
        <v>57</v>
      </c>
      <c r="AK114" s="122">
        <f>AK113/$AK$4%</f>
        <v>0</v>
      </c>
      <c r="AL114" s="124">
        <f>AL113/$AL$4%</f>
        <v>33.333333333333336</v>
      </c>
      <c r="AM114" s="124">
        <f>AM113/$AM$4%</f>
        <v>54.54545454545454</v>
      </c>
      <c r="AN114" s="125">
        <f>AN113/$AN$4%</f>
        <v>0</v>
      </c>
      <c r="AO114" s="47" t="s">
        <v>57</v>
      </c>
      <c r="AP114" s="122">
        <f>AP113/$AP$4%</f>
        <v>35</v>
      </c>
      <c r="AQ114" s="126">
        <f>AQ113/$AQ$4%</f>
        <v>50</v>
      </c>
    </row>
    <row r="115" spans="1:43" ht="22.5" customHeight="1" thickBot="1">
      <c r="A115" s="396">
        <v>15</v>
      </c>
      <c r="B115" s="526" t="s">
        <v>16</v>
      </c>
      <c r="C115" s="450">
        <v>0</v>
      </c>
      <c r="D115" s="493">
        <f>C115/$C$4%</f>
        <v>0</v>
      </c>
      <c r="E115" s="71" t="s">
        <v>56</v>
      </c>
      <c r="F115" s="77">
        <v>0</v>
      </c>
      <c r="G115" s="75">
        <v>0</v>
      </c>
      <c r="H115" s="75">
        <v>0</v>
      </c>
      <c r="I115" s="75">
        <v>0</v>
      </c>
      <c r="J115" s="75">
        <v>0</v>
      </c>
      <c r="K115" s="75">
        <v>0</v>
      </c>
      <c r="L115" s="75">
        <v>0</v>
      </c>
      <c r="M115" s="75">
        <v>0</v>
      </c>
      <c r="N115" s="75">
        <v>0</v>
      </c>
      <c r="O115" s="75">
        <v>0</v>
      </c>
      <c r="P115" s="75">
        <v>0</v>
      </c>
      <c r="Q115" s="75">
        <v>0</v>
      </c>
      <c r="R115" s="75">
        <v>0</v>
      </c>
      <c r="S115" s="75">
        <v>0</v>
      </c>
      <c r="T115" s="75">
        <v>0</v>
      </c>
      <c r="U115" s="75">
        <v>0</v>
      </c>
      <c r="V115" s="75">
        <v>0</v>
      </c>
      <c r="W115" s="76">
        <v>0</v>
      </c>
      <c r="X115" s="71" t="s">
        <v>56</v>
      </c>
      <c r="Y115" s="77">
        <v>0</v>
      </c>
      <c r="Z115" s="75">
        <v>0</v>
      </c>
      <c r="AA115" s="75">
        <v>0</v>
      </c>
      <c r="AB115" s="75">
        <v>0</v>
      </c>
      <c r="AC115" s="76">
        <v>0</v>
      </c>
      <c r="AD115" s="71" t="s">
        <v>56</v>
      </c>
      <c r="AE115" s="77">
        <v>0</v>
      </c>
      <c r="AF115" s="75">
        <v>0</v>
      </c>
      <c r="AG115" s="75">
        <v>0</v>
      </c>
      <c r="AH115" s="75">
        <v>0</v>
      </c>
      <c r="AI115" s="76">
        <v>0</v>
      </c>
      <c r="AJ115" s="71" t="s">
        <v>56</v>
      </c>
      <c r="AK115" s="77">
        <v>0</v>
      </c>
      <c r="AL115" s="75">
        <v>0</v>
      </c>
      <c r="AM115" s="75">
        <v>0</v>
      </c>
      <c r="AN115" s="76">
        <v>0</v>
      </c>
      <c r="AO115" s="71" t="s">
        <v>56</v>
      </c>
      <c r="AP115" s="77">
        <v>0</v>
      </c>
      <c r="AQ115" s="78">
        <v>0</v>
      </c>
    </row>
    <row r="116" spans="1:43" ht="23.25" thickBot="1">
      <c r="A116" s="399"/>
      <c r="B116" s="521"/>
      <c r="C116" s="451"/>
      <c r="D116" s="494"/>
      <c r="E116" s="47" t="s">
        <v>57</v>
      </c>
      <c r="F116" s="73">
        <v>0</v>
      </c>
      <c r="G116" s="73">
        <v>0</v>
      </c>
      <c r="H116" s="122">
        <f>H115/$H$4%</f>
        <v>0</v>
      </c>
      <c r="I116" s="122">
        <v>0</v>
      </c>
      <c r="J116" s="122">
        <f>J115/$J$4%</f>
        <v>0</v>
      </c>
      <c r="K116" s="122">
        <f>K115/$K$4%</f>
        <v>0</v>
      </c>
      <c r="L116" s="122">
        <f>L115/$L$4%</f>
        <v>0</v>
      </c>
      <c r="M116" s="122">
        <f>M115/$M$4%</f>
        <v>0</v>
      </c>
      <c r="N116" s="122">
        <v>0</v>
      </c>
      <c r="O116" s="122">
        <v>0</v>
      </c>
      <c r="P116" s="122">
        <v>0</v>
      </c>
      <c r="Q116" s="122">
        <v>0</v>
      </c>
      <c r="R116" s="122">
        <f>R115/$R$4%</f>
        <v>0</v>
      </c>
      <c r="S116" s="122">
        <f>S115/$S$4%</f>
        <v>0</v>
      </c>
      <c r="T116" s="122">
        <v>0</v>
      </c>
      <c r="U116" s="122">
        <f>U115/$U$4%</f>
        <v>0</v>
      </c>
      <c r="V116" s="122">
        <f>V115/$V$4%</f>
        <v>0</v>
      </c>
      <c r="W116" s="122">
        <f>W115/$W$4%</f>
        <v>0</v>
      </c>
      <c r="X116" s="47" t="s">
        <v>57</v>
      </c>
      <c r="Y116" s="122">
        <f>Y115/$Y$4%</f>
        <v>0</v>
      </c>
      <c r="Z116" s="124">
        <v>0</v>
      </c>
      <c r="AA116" s="124">
        <f>AA115/$AA$4%</f>
        <v>0</v>
      </c>
      <c r="AB116" s="124">
        <f>AB115/$AB$4%</f>
        <v>0</v>
      </c>
      <c r="AC116" s="125">
        <f>AC115/$AC$4%</f>
        <v>0</v>
      </c>
      <c r="AD116" s="47" t="s">
        <v>57</v>
      </c>
      <c r="AE116" s="122">
        <f>AE115/$AE$4%</f>
        <v>0</v>
      </c>
      <c r="AF116" s="124">
        <f>AF115/$AF$4%</f>
        <v>0</v>
      </c>
      <c r="AG116" s="124">
        <f>AG115/$AG$4%</f>
        <v>0</v>
      </c>
      <c r="AH116" s="124">
        <f>AH115/$AH$4%</f>
        <v>0</v>
      </c>
      <c r="AI116" s="125">
        <f>AI115/$AI$4%</f>
        <v>0</v>
      </c>
      <c r="AJ116" s="47" t="s">
        <v>57</v>
      </c>
      <c r="AK116" s="122">
        <f>AK115/$AK$4%</f>
        <v>0</v>
      </c>
      <c r="AL116" s="124">
        <f>AL115/$AL$4%</f>
        <v>0</v>
      </c>
      <c r="AM116" s="124">
        <f>AM115/$AM$4%</f>
        <v>0</v>
      </c>
      <c r="AN116" s="125">
        <f>AN115/$AN$4%</f>
        <v>0</v>
      </c>
      <c r="AO116" s="47" t="s">
        <v>57</v>
      </c>
      <c r="AP116" s="122">
        <f>AP115/$AP$4%</f>
        <v>0</v>
      </c>
      <c r="AQ116" s="126">
        <f>AQ115/$AQ$4%</f>
        <v>0</v>
      </c>
    </row>
    <row r="117" spans="1:43" ht="19.5" thickBot="1">
      <c r="A117" s="531" t="s">
        <v>48</v>
      </c>
      <c r="B117" s="532"/>
      <c r="C117" s="500">
        <f>SUM(C87:C116)</f>
        <v>468</v>
      </c>
      <c r="D117" s="502" t="s">
        <v>172</v>
      </c>
      <c r="E117" s="243" t="s">
        <v>56</v>
      </c>
      <c r="F117" s="244">
        <f>SUM(F87,F89,F91,F93,F95,F97,F101,F103,F105,F107,F109,F111,F113,F115)</f>
        <v>0</v>
      </c>
      <c r="G117" s="244">
        <f t="shared" ref="G117:W117" si="10">SUM(G87,G89,G91,G93,G95,G97,G101,G103,G105,G107,G109,G111,G113,G115)</f>
        <v>0</v>
      </c>
      <c r="H117" s="244">
        <f t="shared" si="10"/>
        <v>66</v>
      </c>
      <c r="I117" s="244">
        <f t="shared" si="10"/>
        <v>0</v>
      </c>
      <c r="J117" s="244">
        <f t="shared" si="10"/>
        <v>39</v>
      </c>
      <c r="K117" s="244">
        <f t="shared" si="10"/>
        <v>30</v>
      </c>
      <c r="L117" s="244">
        <f t="shared" si="10"/>
        <v>18</v>
      </c>
      <c r="M117" s="244">
        <f t="shared" si="10"/>
        <v>27</v>
      </c>
      <c r="N117" s="244">
        <f t="shared" si="10"/>
        <v>0</v>
      </c>
      <c r="O117" s="244">
        <f t="shared" si="10"/>
        <v>0</v>
      </c>
      <c r="P117" s="244">
        <f t="shared" si="10"/>
        <v>0</v>
      </c>
      <c r="Q117" s="244">
        <f t="shared" si="10"/>
        <v>0</v>
      </c>
      <c r="R117" s="244">
        <f t="shared" si="10"/>
        <v>63</v>
      </c>
      <c r="S117" s="244">
        <f t="shared" si="10"/>
        <v>15</v>
      </c>
      <c r="T117" s="244">
        <f t="shared" si="10"/>
        <v>0</v>
      </c>
      <c r="U117" s="244">
        <f t="shared" si="10"/>
        <v>75</v>
      </c>
      <c r="V117" s="244">
        <f t="shared" si="10"/>
        <v>60</v>
      </c>
      <c r="W117" s="244">
        <f t="shared" si="10"/>
        <v>51</v>
      </c>
      <c r="X117" s="243" t="s">
        <v>56</v>
      </c>
      <c r="Y117" s="244">
        <f>SUM(Y87,Y89,Y91,Y93,Y95,Y97,Y101,Y103,Y105,Y107,Y109,Y111,Y113,Y115,Y99)</f>
        <v>69</v>
      </c>
      <c r="Z117" s="244">
        <f t="shared" ref="Z117:AC117" si="11">SUM(Z87,Z89,Z91,Z93,Z95,Z97,Z101,Z103,Z105,Z107,Z109,Z111,Z113,Z115,Z99)</f>
        <v>0</v>
      </c>
      <c r="AA117" s="244">
        <f t="shared" si="11"/>
        <v>150</v>
      </c>
      <c r="AB117" s="244">
        <f t="shared" si="11"/>
        <v>81</v>
      </c>
      <c r="AC117" s="244">
        <f t="shared" si="11"/>
        <v>168</v>
      </c>
      <c r="AD117" s="243" t="s">
        <v>56</v>
      </c>
      <c r="AE117" s="244">
        <f>SUM(AE87,AE89,AE91,AE93,AE95,AE97,AE101,AE103,AE105,AE107,AE109,AE111,AE113,AE115,AE99)</f>
        <v>60</v>
      </c>
      <c r="AF117" s="244">
        <f t="shared" ref="AF117:AI117" si="12">SUM(AF87,AF89,AF91,AF93,AF95,AF97,AF101,AF103,AF105,AF107,AF109,AF111,AF113,AF115,AF99)</f>
        <v>75</v>
      </c>
      <c r="AG117" s="244">
        <f t="shared" si="12"/>
        <v>111</v>
      </c>
      <c r="AH117" s="244">
        <f t="shared" si="12"/>
        <v>159</v>
      </c>
      <c r="AI117" s="244">
        <f t="shared" si="12"/>
        <v>63</v>
      </c>
      <c r="AJ117" s="243" t="s">
        <v>56</v>
      </c>
      <c r="AK117" s="244">
        <f>SUM(AK87,AK89,AK91,AK93,AK95,AK97,AK101,AK103,AK105,AK107,AK109,AK111,AK113,AK115,AK99)</f>
        <v>54</v>
      </c>
      <c r="AL117" s="244">
        <f t="shared" ref="AL117:AN117" si="13">SUM(AL87,AL89,AL91,AL93,AL95,AL97,AL101,AL103,AL105,AL107,AL109,AL111,AL113,AL115,AL99)</f>
        <v>138</v>
      </c>
      <c r="AM117" s="244">
        <f t="shared" si="13"/>
        <v>240</v>
      </c>
      <c r="AN117" s="244">
        <f t="shared" si="13"/>
        <v>36</v>
      </c>
      <c r="AO117" s="243" t="s">
        <v>56</v>
      </c>
      <c r="AP117" s="244">
        <f>SUM(AP87,AP89,AP91,AP93,AP95,AP97,AP101,AP103,AP105,AP107,AP109,AP111,AP113,AP115,AP99)</f>
        <v>405</v>
      </c>
      <c r="AQ117" s="244">
        <f>SUM(AQ87,AQ89,AQ91,AQ93,AQ95,AQ97,AQ101,AQ103,AQ105,AQ107,AQ109,AQ111,AQ113,AQ115,AQ99)</f>
        <v>63</v>
      </c>
    </row>
    <row r="118" spans="1:43" s="194" customFormat="1" ht="23.25" thickBot="1">
      <c r="A118" s="533"/>
      <c r="B118" s="534"/>
      <c r="C118" s="501"/>
      <c r="D118" s="503"/>
      <c r="E118" s="241" t="s">
        <v>57</v>
      </c>
      <c r="F118" s="236">
        <v>0</v>
      </c>
      <c r="G118" s="236">
        <v>0</v>
      </c>
      <c r="H118" s="236">
        <f>H117/$H$4%</f>
        <v>440</v>
      </c>
      <c r="I118" s="236">
        <v>0</v>
      </c>
      <c r="J118" s="236">
        <f>J117/$J$4%</f>
        <v>1300</v>
      </c>
      <c r="K118" s="236">
        <f>K117/$K$4%</f>
        <v>1000</v>
      </c>
      <c r="L118" s="236">
        <f>L117/$L$4%</f>
        <v>600</v>
      </c>
      <c r="M118" s="236">
        <f>M117/$M$4%</f>
        <v>900</v>
      </c>
      <c r="N118" s="236">
        <v>0</v>
      </c>
      <c r="O118" s="236">
        <v>0</v>
      </c>
      <c r="P118" s="236">
        <v>0</v>
      </c>
      <c r="Q118" s="236">
        <v>0</v>
      </c>
      <c r="R118" s="236">
        <f>R117/$R$4%</f>
        <v>420</v>
      </c>
      <c r="S118" s="236">
        <f>S117/$S$4%</f>
        <v>500</v>
      </c>
      <c r="T118" s="236">
        <v>0</v>
      </c>
      <c r="U118" s="236">
        <f>U117/$U$4%</f>
        <v>625</v>
      </c>
      <c r="V118" s="236">
        <f>V117/$V$4%</f>
        <v>666.66666666666674</v>
      </c>
      <c r="W118" s="236">
        <f>W117/$W$4%</f>
        <v>425</v>
      </c>
      <c r="X118" s="241" t="s">
        <v>57</v>
      </c>
      <c r="Y118" s="236">
        <f>Y117/$Y$4%</f>
        <v>575</v>
      </c>
      <c r="Z118" s="238">
        <v>0</v>
      </c>
      <c r="AA118" s="238">
        <f>AA117/$AA$4%</f>
        <v>833.33333333333337</v>
      </c>
      <c r="AB118" s="238">
        <f>AB117/$AB$4%</f>
        <v>900</v>
      </c>
      <c r="AC118" s="239">
        <f>AC117/$AC$4%</f>
        <v>622.22222222222217</v>
      </c>
      <c r="AD118" s="241" t="s">
        <v>57</v>
      </c>
      <c r="AE118" s="236">
        <f>AE117/$AE$4%</f>
        <v>666.66666666666674</v>
      </c>
      <c r="AF118" s="238">
        <f>AF117/$AF$4%</f>
        <v>1250</v>
      </c>
      <c r="AG118" s="238">
        <f>AG117/$AG$4%</f>
        <v>740</v>
      </c>
      <c r="AH118" s="238">
        <f>AH117/$AH$4%</f>
        <v>588.8888888888888</v>
      </c>
      <c r="AI118" s="239">
        <f>AI117/$AI$4%</f>
        <v>700</v>
      </c>
      <c r="AJ118" s="241" t="s">
        <v>57</v>
      </c>
      <c r="AK118" s="236">
        <f>AK117/$AK$4%</f>
        <v>900</v>
      </c>
      <c r="AL118" s="238">
        <f>AL117/$AL$4%</f>
        <v>766.66666666666674</v>
      </c>
      <c r="AM118" s="238">
        <f>AM117/$AM$4%</f>
        <v>727.27272727272725</v>
      </c>
      <c r="AN118" s="239">
        <f>AN117/$AN$4%</f>
        <v>400</v>
      </c>
      <c r="AO118" s="241" t="s">
        <v>57</v>
      </c>
      <c r="AP118" s="236">
        <f>AP117/$AP$4%</f>
        <v>675</v>
      </c>
      <c r="AQ118" s="240">
        <f>AQ117/$AQ$4%</f>
        <v>1050</v>
      </c>
    </row>
    <row r="119" spans="1:43" ht="19.5" thickBot="1">
      <c r="A119" s="58" t="s">
        <v>155</v>
      </c>
      <c r="B119" s="188"/>
      <c r="C119" s="242"/>
      <c r="D119" s="120"/>
      <c r="E119" s="7"/>
      <c r="F119" s="199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1"/>
      <c r="X119" s="7"/>
      <c r="Y119" s="199"/>
      <c r="Z119" s="200"/>
      <c r="AA119" s="200"/>
      <c r="AB119" s="200"/>
      <c r="AC119" s="201"/>
      <c r="AD119" s="7"/>
      <c r="AE119" s="199"/>
      <c r="AF119" s="200"/>
      <c r="AG119" s="200"/>
      <c r="AH119" s="200"/>
      <c r="AI119" s="201"/>
      <c r="AJ119" s="7"/>
      <c r="AK119" s="199"/>
      <c r="AL119" s="200"/>
      <c r="AM119" s="200"/>
      <c r="AN119" s="201"/>
      <c r="AO119" s="7"/>
      <c r="AP119" s="199"/>
      <c r="AQ119" s="203"/>
    </row>
    <row r="120" spans="1:43" ht="21.75" customHeight="1" thickBot="1">
      <c r="A120" s="396">
        <v>1</v>
      </c>
      <c r="B120" s="392" t="s">
        <v>183</v>
      </c>
      <c r="C120" s="492">
        <v>9</v>
      </c>
      <c r="D120" s="504">
        <f>C120/$C$4%</f>
        <v>13.636363636363635</v>
      </c>
      <c r="E120" s="71" t="s">
        <v>56</v>
      </c>
      <c r="F120" s="68">
        <v>0</v>
      </c>
      <c r="G120" s="66">
        <v>0</v>
      </c>
      <c r="H120" s="66">
        <v>0</v>
      </c>
      <c r="I120" s="66">
        <v>0</v>
      </c>
      <c r="J120" s="66">
        <v>0</v>
      </c>
      <c r="K120" s="66">
        <v>0</v>
      </c>
      <c r="L120" s="66">
        <v>0</v>
      </c>
      <c r="M120" s="66">
        <v>0</v>
      </c>
      <c r="N120" s="66">
        <v>0</v>
      </c>
      <c r="O120" s="66">
        <v>0</v>
      </c>
      <c r="P120" s="66">
        <v>0</v>
      </c>
      <c r="Q120" s="66">
        <v>0</v>
      </c>
      <c r="R120" s="66">
        <v>3</v>
      </c>
      <c r="S120" s="66">
        <v>3</v>
      </c>
      <c r="T120" s="66">
        <v>0</v>
      </c>
      <c r="U120" s="66">
        <v>3</v>
      </c>
      <c r="V120" s="66">
        <v>0</v>
      </c>
      <c r="W120" s="67">
        <v>0</v>
      </c>
      <c r="X120" s="71" t="s">
        <v>56</v>
      </c>
      <c r="Y120" s="68">
        <v>0</v>
      </c>
      <c r="Z120" s="66">
        <v>0</v>
      </c>
      <c r="AA120" s="66">
        <v>0</v>
      </c>
      <c r="AB120" s="66">
        <v>0</v>
      </c>
      <c r="AC120" s="67">
        <v>9</v>
      </c>
      <c r="AD120" s="71" t="s">
        <v>56</v>
      </c>
      <c r="AE120" s="68">
        <v>0</v>
      </c>
      <c r="AF120" s="66">
        <v>0</v>
      </c>
      <c r="AG120" s="66">
        <v>3</v>
      </c>
      <c r="AH120" s="66">
        <v>6</v>
      </c>
      <c r="AI120" s="67">
        <v>0</v>
      </c>
      <c r="AJ120" s="71" t="s">
        <v>56</v>
      </c>
      <c r="AK120" s="68">
        <v>0</v>
      </c>
      <c r="AL120" s="66">
        <v>0</v>
      </c>
      <c r="AM120" s="66">
        <v>6</v>
      </c>
      <c r="AN120" s="67">
        <v>3</v>
      </c>
      <c r="AO120" s="71" t="s">
        <v>56</v>
      </c>
      <c r="AP120" s="68">
        <v>9</v>
      </c>
      <c r="AQ120" s="69">
        <v>0</v>
      </c>
    </row>
    <row r="121" spans="1:43" ht="23.25" thickBot="1">
      <c r="A121" s="399"/>
      <c r="B121" s="395"/>
      <c r="C121" s="451"/>
      <c r="D121" s="494"/>
      <c r="E121" s="47" t="s">
        <v>57</v>
      </c>
      <c r="F121" s="73">
        <v>0</v>
      </c>
      <c r="G121" s="73">
        <v>0</v>
      </c>
      <c r="H121" s="122">
        <f>H120/$H$4%</f>
        <v>0</v>
      </c>
      <c r="I121" s="122">
        <v>0</v>
      </c>
      <c r="J121" s="122">
        <f>J120/$J$4%</f>
        <v>0</v>
      </c>
      <c r="K121" s="122">
        <f>K120/$K$4%</f>
        <v>0</v>
      </c>
      <c r="L121" s="122">
        <f>L120/$L$4%</f>
        <v>0</v>
      </c>
      <c r="M121" s="122">
        <f>M120/$M$4%</f>
        <v>0</v>
      </c>
      <c r="N121" s="122">
        <v>0</v>
      </c>
      <c r="O121" s="122">
        <v>0</v>
      </c>
      <c r="P121" s="122">
        <v>0</v>
      </c>
      <c r="Q121" s="122">
        <v>0</v>
      </c>
      <c r="R121" s="122">
        <f>R120/$R$4%</f>
        <v>20</v>
      </c>
      <c r="S121" s="122">
        <f>S120/$S$4%</f>
        <v>100</v>
      </c>
      <c r="T121" s="122">
        <v>0</v>
      </c>
      <c r="U121" s="122">
        <f>U120/$U$4%</f>
        <v>25</v>
      </c>
      <c r="V121" s="122">
        <f>V120/$V$4%</f>
        <v>0</v>
      </c>
      <c r="W121" s="122">
        <f>W120/$W$4%</f>
        <v>0</v>
      </c>
      <c r="X121" s="47" t="s">
        <v>57</v>
      </c>
      <c r="Y121" s="122">
        <f>Y120/$Y$4%</f>
        <v>0</v>
      </c>
      <c r="Z121" s="124">
        <v>0</v>
      </c>
      <c r="AA121" s="124">
        <f>AA120/$AA$4%</f>
        <v>0</v>
      </c>
      <c r="AB121" s="124">
        <f>AB120/$AB$4%</f>
        <v>0</v>
      </c>
      <c r="AC121" s="125">
        <f>AC120/$AC$4%</f>
        <v>33.333333333333329</v>
      </c>
      <c r="AD121" s="47" t="s">
        <v>57</v>
      </c>
      <c r="AE121" s="122">
        <f>AE120/$AE$4%</f>
        <v>0</v>
      </c>
      <c r="AF121" s="124">
        <f>AF120/$AF$4%</f>
        <v>0</v>
      </c>
      <c r="AG121" s="124">
        <f>AG120/$AG$4%</f>
        <v>20</v>
      </c>
      <c r="AH121" s="124">
        <f>AH120/$AH$4%</f>
        <v>22.222222222222221</v>
      </c>
      <c r="AI121" s="125">
        <f>AI120/$AI$4%</f>
        <v>0</v>
      </c>
      <c r="AJ121" s="47" t="s">
        <v>57</v>
      </c>
      <c r="AK121" s="122">
        <f>AK120/$AK$4%</f>
        <v>0</v>
      </c>
      <c r="AL121" s="124">
        <f>AL120/$AL$4%</f>
        <v>0</v>
      </c>
      <c r="AM121" s="124">
        <f>AM120/$AM$4%</f>
        <v>18.18181818181818</v>
      </c>
      <c r="AN121" s="125">
        <f>AN120/$AN$4%</f>
        <v>33.333333333333336</v>
      </c>
      <c r="AO121" s="47" t="s">
        <v>57</v>
      </c>
      <c r="AP121" s="122">
        <f>AP120/$AP$4%</f>
        <v>15</v>
      </c>
      <c r="AQ121" s="126">
        <f>AQ120/$AQ$4%</f>
        <v>0</v>
      </c>
    </row>
    <row r="122" spans="1:43" ht="24" customHeight="1" thickBot="1">
      <c r="A122" s="396">
        <v>2</v>
      </c>
      <c r="B122" s="392" t="s">
        <v>156</v>
      </c>
      <c r="C122" s="450">
        <v>18</v>
      </c>
      <c r="D122" s="493">
        <f>C122/$C$4%</f>
        <v>27.27272727272727</v>
      </c>
      <c r="E122" s="71" t="s">
        <v>56</v>
      </c>
      <c r="F122" s="68">
        <v>0</v>
      </c>
      <c r="G122" s="66">
        <v>0</v>
      </c>
      <c r="H122" s="66">
        <v>0</v>
      </c>
      <c r="I122" s="66">
        <v>0</v>
      </c>
      <c r="J122" s="66">
        <v>0</v>
      </c>
      <c r="K122" s="66">
        <v>3</v>
      </c>
      <c r="L122" s="66">
        <v>3</v>
      </c>
      <c r="M122" s="66">
        <v>3</v>
      </c>
      <c r="N122" s="66">
        <v>0</v>
      </c>
      <c r="O122" s="66">
        <v>0</v>
      </c>
      <c r="P122" s="66">
        <v>0</v>
      </c>
      <c r="Q122" s="66">
        <v>0</v>
      </c>
      <c r="R122" s="66">
        <v>0</v>
      </c>
      <c r="S122" s="66">
        <v>0</v>
      </c>
      <c r="T122" s="66">
        <v>0</v>
      </c>
      <c r="U122" s="66">
        <v>3</v>
      </c>
      <c r="V122" s="66">
        <v>3</v>
      </c>
      <c r="W122" s="67">
        <v>3</v>
      </c>
      <c r="X122" s="71" t="s">
        <v>56</v>
      </c>
      <c r="Y122" s="68">
        <v>0</v>
      </c>
      <c r="Z122" s="66">
        <v>0</v>
      </c>
      <c r="AA122" s="66">
        <v>9</v>
      </c>
      <c r="AB122" s="66">
        <v>3</v>
      </c>
      <c r="AC122" s="67">
        <v>6</v>
      </c>
      <c r="AD122" s="71" t="s">
        <v>56</v>
      </c>
      <c r="AE122" s="68">
        <v>0</v>
      </c>
      <c r="AF122" s="66">
        <v>0</v>
      </c>
      <c r="AG122" s="66">
        <v>6</v>
      </c>
      <c r="AH122" s="66">
        <v>12</v>
      </c>
      <c r="AI122" s="67">
        <v>0</v>
      </c>
      <c r="AJ122" s="71" t="s">
        <v>56</v>
      </c>
      <c r="AK122" s="68">
        <v>0</v>
      </c>
      <c r="AL122" s="66">
        <v>6</v>
      </c>
      <c r="AM122" s="66">
        <v>9</v>
      </c>
      <c r="AN122" s="67">
        <v>3</v>
      </c>
      <c r="AO122" s="71" t="s">
        <v>56</v>
      </c>
      <c r="AP122" s="68">
        <v>18</v>
      </c>
      <c r="AQ122" s="69">
        <v>0</v>
      </c>
    </row>
    <row r="123" spans="1:43" ht="23.25" thickBot="1">
      <c r="A123" s="397"/>
      <c r="B123" s="393"/>
      <c r="C123" s="451"/>
      <c r="D123" s="494"/>
      <c r="E123" s="47" t="s">
        <v>57</v>
      </c>
      <c r="F123" s="73">
        <v>0</v>
      </c>
      <c r="G123" s="73">
        <v>0</v>
      </c>
      <c r="H123" s="122">
        <f>H122/$H$4%</f>
        <v>0</v>
      </c>
      <c r="I123" s="122">
        <v>0</v>
      </c>
      <c r="J123" s="122">
        <f>J122/$J$4%</f>
        <v>0</v>
      </c>
      <c r="K123" s="122">
        <f>K122/$K$4%</f>
        <v>100</v>
      </c>
      <c r="L123" s="122">
        <f>L122/$L$4%</f>
        <v>100</v>
      </c>
      <c r="M123" s="122">
        <f>M122/$M$4%</f>
        <v>100</v>
      </c>
      <c r="N123" s="122">
        <v>0</v>
      </c>
      <c r="O123" s="122">
        <v>0</v>
      </c>
      <c r="P123" s="122">
        <v>0</v>
      </c>
      <c r="Q123" s="122">
        <v>0</v>
      </c>
      <c r="R123" s="122">
        <f>R122/$R$4%</f>
        <v>0</v>
      </c>
      <c r="S123" s="122">
        <f>S122/$S$4%</f>
        <v>0</v>
      </c>
      <c r="T123" s="122">
        <v>0</v>
      </c>
      <c r="U123" s="122">
        <f>U122/$U$4%</f>
        <v>25</v>
      </c>
      <c r="V123" s="122">
        <f>V122/$V$4%</f>
        <v>33.333333333333336</v>
      </c>
      <c r="W123" s="122">
        <f>W122/$W$4%</f>
        <v>25</v>
      </c>
      <c r="X123" s="47" t="s">
        <v>57</v>
      </c>
      <c r="Y123" s="122">
        <f>Y122/$Y$4%</f>
        <v>0</v>
      </c>
      <c r="Z123" s="124">
        <v>0</v>
      </c>
      <c r="AA123" s="124">
        <f>AA122/$AA$4%</f>
        <v>50</v>
      </c>
      <c r="AB123" s="124">
        <f>AB122/$AB$4%</f>
        <v>33.333333333333336</v>
      </c>
      <c r="AC123" s="125">
        <f>AC122/$AC$4%</f>
        <v>22.222222222222221</v>
      </c>
      <c r="AD123" s="47" t="s">
        <v>57</v>
      </c>
      <c r="AE123" s="122">
        <f>AE122/$AE$4%</f>
        <v>0</v>
      </c>
      <c r="AF123" s="124">
        <f>AF122/$AF$4%</f>
        <v>0</v>
      </c>
      <c r="AG123" s="124">
        <f>AG122/$AG$4%</f>
        <v>40</v>
      </c>
      <c r="AH123" s="124">
        <f>AH122/$AH$4%</f>
        <v>44.444444444444443</v>
      </c>
      <c r="AI123" s="125">
        <f>AI122/$AI$4%</f>
        <v>0</v>
      </c>
      <c r="AJ123" s="47" t="s">
        <v>57</v>
      </c>
      <c r="AK123" s="122">
        <f>AK122/$AK$4%</f>
        <v>0</v>
      </c>
      <c r="AL123" s="124">
        <f>AL122/$AL$4%</f>
        <v>33.333333333333336</v>
      </c>
      <c r="AM123" s="124">
        <f>AM122/$AM$4%</f>
        <v>27.27272727272727</v>
      </c>
      <c r="AN123" s="125">
        <f>AN122/$AN$4%</f>
        <v>33.333333333333336</v>
      </c>
      <c r="AO123" s="47" t="s">
        <v>57</v>
      </c>
      <c r="AP123" s="122">
        <f>AP122/$AP$4%</f>
        <v>30</v>
      </c>
      <c r="AQ123" s="126">
        <f>AQ122/$AQ$4%</f>
        <v>0</v>
      </c>
    </row>
    <row r="124" spans="1:43" ht="19.5" customHeight="1" thickBot="1">
      <c r="A124" s="398">
        <v>3</v>
      </c>
      <c r="B124" s="394" t="s">
        <v>157</v>
      </c>
      <c r="C124" s="450">
        <v>42</v>
      </c>
      <c r="D124" s="493">
        <f>C124/$C$4%</f>
        <v>63.636363636363633</v>
      </c>
      <c r="E124" s="71" t="s">
        <v>56</v>
      </c>
      <c r="F124" s="68">
        <v>0</v>
      </c>
      <c r="G124" s="66">
        <v>0</v>
      </c>
      <c r="H124" s="66">
        <v>9</v>
      </c>
      <c r="I124" s="66">
        <v>0</v>
      </c>
      <c r="J124" s="66">
        <v>0</v>
      </c>
      <c r="K124" s="66">
        <v>0</v>
      </c>
      <c r="L124" s="66">
        <v>0</v>
      </c>
      <c r="M124" s="66">
        <v>0</v>
      </c>
      <c r="N124" s="66">
        <v>0</v>
      </c>
      <c r="O124" s="66">
        <v>0</v>
      </c>
      <c r="P124" s="66">
        <v>0</v>
      </c>
      <c r="Q124" s="66">
        <v>0</v>
      </c>
      <c r="R124" s="66">
        <v>12</v>
      </c>
      <c r="S124" s="66">
        <v>3</v>
      </c>
      <c r="T124" s="66">
        <v>0</v>
      </c>
      <c r="U124" s="66">
        <v>9</v>
      </c>
      <c r="V124" s="66">
        <v>6</v>
      </c>
      <c r="W124" s="67">
        <v>3</v>
      </c>
      <c r="X124" s="71" t="s">
        <v>56</v>
      </c>
      <c r="Y124" s="68">
        <v>9</v>
      </c>
      <c r="Z124" s="66">
        <v>0</v>
      </c>
      <c r="AA124" s="66">
        <v>6</v>
      </c>
      <c r="AB124" s="66">
        <v>6</v>
      </c>
      <c r="AC124" s="67">
        <v>21</v>
      </c>
      <c r="AD124" s="71" t="s">
        <v>56</v>
      </c>
      <c r="AE124" s="68">
        <v>3</v>
      </c>
      <c r="AF124" s="66">
        <v>0</v>
      </c>
      <c r="AG124" s="66">
        <v>12</v>
      </c>
      <c r="AH124" s="66">
        <v>21</v>
      </c>
      <c r="AI124" s="67">
        <v>6</v>
      </c>
      <c r="AJ124" s="71" t="s">
        <v>56</v>
      </c>
      <c r="AK124" s="68">
        <v>3</v>
      </c>
      <c r="AL124" s="66">
        <v>6</v>
      </c>
      <c r="AM124" s="66">
        <v>24</v>
      </c>
      <c r="AN124" s="67">
        <v>9</v>
      </c>
      <c r="AO124" s="71" t="s">
        <v>56</v>
      </c>
      <c r="AP124" s="68">
        <v>42</v>
      </c>
      <c r="AQ124" s="69">
        <v>0</v>
      </c>
    </row>
    <row r="125" spans="1:43" ht="23.25" thickBot="1">
      <c r="A125" s="399"/>
      <c r="B125" s="395"/>
      <c r="C125" s="451"/>
      <c r="D125" s="494"/>
      <c r="E125" s="47" t="s">
        <v>57</v>
      </c>
      <c r="F125" s="73">
        <v>0</v>
      </c>
      <c r="G125" s="73">
        <v>0</v>
      </c>
      <c r="H125" s="122">
        <f>H124/$H$4%</f>
        <v>60</v>
      </c>
      <c r="I125" s="122">
        <v>0</v>
      </c>
      <c r="J125" s="122">
        <f>J124/$J$4%</f>
        <v>0</v>
      </c>
      <c r="K125" s="122">
        <f>K124/$K$4%</f>
        <v>0</v>
      </c>
      <c r="L125" s="122">
        <f>L124/$L$4%</f>
        <v>0</v>
      </c>
      <c r="M125" s="122">
        <f>M124/$M$4%</f>
        <v>0</v>
      </c>
      <c r="N125" s="122">
        <v>0</v>
      </c>
      <c r="O125" s="122">
        <v>0</v>
      </c>
      <c r="P125" s="122">
        <v>0</v>
      </c>
      <c r="Q125" s="122">
        <v>0</v>
      </c>
      <c r="R125" s="122">
        <f>R124/$R$4%</f>
        <v>80</v>
      </c>
      <c r="S125" s="122">
        <f>S124/$S$4%</f>
        <v>100</v>
      </c>
      <c r="T125" s="122">
        <v>0</v>
      </c>
      <c r="U125" s="122">
        <f>U124/$U$4%</f>
        <v>75</v>
      </c>
      <c r="V125" s="122">
        <f>V124/$V$4%</f>
        <v>66.666666666666671</v>
      </c>
      <c r="W125" s="122">
        <f>W124/$W$4%</f>
        <v>25</v>
      </c>
      <c r="X125" s="47" t="s">
        <v>57</v>
      </c>
      <c r="Y125" s="122">
        <f>Y124/$Y$4%</f>
        <v>75</v>
      </c>
      <c r="Z125" s="124">
        <v>0</v>
      </c>
      <c r="AA125" s="124">
        <f>AA124/$AA$4%</f>
        <v>33.333333333333336</v>
      </c>
      <c r="AB125" s="124">
        <f>AB124/$AB$4%</f>
        <v>66.666666666666671</v>
      </c>
      <c r="AC125" s="125">
        <f>AC124/$AC$4%</f>
        <v>77.777777777777771</v>
      </c>
      <c r="AD125" s="47" t="s">
        <v>57</v>
      </c>
      <c r="AE125" s="122">
        <f>AE124/$AE$4%</f>
        <v>33.333333333333336</v>
      </c>
      <c r="AF125" s="124">
        <f>AF124/$AF$4%</f>
        <v>0</v>
      </c>
      <c r="AG125" s="124">
        <f>AG124/$AG$4%</f>
        <v>80</v>
      </c>
      <c r="AH125" s="124">
        <f>AH124/$AH$4%</f>
        <v>77.777777777777771</v>
      </c>
      <c r="AI125" s="125">
        <f>AI124/$AI$4%</f>
        <v>66.666666666666671</v>
      </c>
      <c r="AJ125" s="47" t="s">
        <v>57</v>
      </c>
      <c r="AK125" s="122">
        <f>AK124/$AK$4%</f>
        <v>50</v>
      </c>
      <c r="AL125" s="124">
        <f>AL124/$AL$4%</f>
        <v>33.333333333333336</v>
      </c>
      <c r="AM125" s="124">
        <f>AM124/$AM$4%</f>
        <v>72.72727272727272</v>
      </c>
      <c r="AN125" s="125">
        <f>AN124/$AN$4%</f>
        <v>100</v>
      </c>
      <c r="AO125" s="47" t="s">
        <v>57</v>
      </c>
      <c r="AP125" s="122">
        <f>AP124/$AP$4%</f>
        <v>70</v>
      </c>
      <c r="AQ125" s="126">
        <f>AQ124/$AQ$4%</f>
        <v>0</v>
      </c>
    </row>
    <row r="126" spans="1:43" ht="23.25" customHeight="1" thickBot="1">
      <c r="A126" s="396">
        <v>4</v>
      </c>
      <c r="B126" s="432" t="s">
        <v>136</v>
      </c>
      <c r="C126" s="450">
        <v>9</v>
      </c>
      <c r="D126" s="493">
        <f>C126/$C$4%</f>
        <v>13.636363636363635</v>
      </c>
      <c r="E126" s="71" t="s">
        <v>56</v>
      </c>
      <c r="F126" s="68">
        <v>0</v>
      </c>
      <c r="G126" s="66">
        <v>0</v>
      </c>
      <c r="H126" s="66">
        <v>3</v>
      </c>
      <c r="I126" s="66">
        <v>0</v>
      </c>
      <c r="J126" s="66">
        <v>0</v>
      </c>
      <c r="K126" s="66">
        <v>3</v>
      </c>
      <c r="L126" s="66">
        <v>0</v>
      </c>
      <c r="M126" s="66">
        <v>0</v>
      </c>
      <c r="N126" s="66">
        <v>0</v>
      </c>
      <c r="O126" s="66">
        <v>0</v>
      </c>
      <c r="P126" s="66">
        <v>0</v>
      </c>
      <c r="Q126" s="66">
        <v>0</v>
      </c>
      <c r="R126" s="66">
        <v>0</v>
      </c>
      <c r="S126" s="66">
        <v>0</v>
      </c>
      <c r="T126" s="66">
        <v>0</v>
      </c>
      <c r="U126" s="66">
        <v>0</v>
      </c>
      <c r="V126" s="66">
        <v>3</v>
      </c>
      <c r="W126" s="67">
        <v>0</v>
      </c>
      <c r="X126" s="71" t="s">
        <v>56</v>
      </c>
      <c r="Y126" s="68">
        <v>3</v>
      </c>
      <c r="Z126" s="66">
        <v>0</v>
      </c>
      <c r="AA126" s="66">
        <v>3</v>
      </c>
      <c r="AB126" s="66">
        <v>3</v>
      </c>
      <c r="AC126" s="67">
        <v>0</v>
      </c>
      <c r="AD126" s="71" t="s">
        <v>56</v>
      </c>
      <c r="AE126" s="68">
        <v>3</v>
      </c>
      <c r="AF126" s="66">
        <v>0</v>
      </c>
      <c r="AG126" s="66">
        <v>3</v>
      </c>
      <c r="AH126" s="66">
        <v>3</v>
      </c>
      <c r="AI126" s="67">
        <v>0</v>
      </c>
      <c r="AJ126" s="71" t="s">
        <v>56</v>
      </c>
      <c r="AK126" s="68">
        <v>0</v>
      </c>
      <c r="AL126" s="66">
        <v>6</v>
      </c>
      <c r="AM126" s="66">
        <v>3</v>
      </c>
      <c r="AN126" s="67">
        <v>0</v>
      </c>
      <c r="AO126" s="71" t="s">
        <v>56</v>
      </c>
      <c r="AP126" s="68">
        <v>9</v>
      </c>
      <c r="AQ126" s="69">
        <v>0</v>
      </c>
    </row>
    <row r="127" spans="1:43" ht="23.25" thickBot="1">
      <c r="A127" s="397"/>
      <c r="B127" s="433"/>
      <c r="C127" s="451"/>
      <c r="D127" s="494"/>
      <c r="E127" s="47" t="s">
        <v>57</v>
      </c>
      <c r="F127" s="73">
        <v>0</v>
      </c>
      <c r="G127" s="73">
        <v>0</v>
      </c>
      <c r="H127" s="122">
        <f>H126/$H$4%</f>
        <v>20</v>
      </c>
      <c r="I127" s="122">
        <v>0</v>
      </c>
      <c r="J127" s="122">
        <f>J126/$J$4%</f>
        <v>0</v>
      </c>
      <c r="K127" s="122">
        <f>K126/$K$4%</f>
        <v>100</v>
      </c>
      <c r="L127" s="122">
        <f>L126/$L$4%</f>
        <v>0</v>
      </c>
      <c r="M127" s="122">
        <f>M126/$M$4%</f>
        <v>0</v>
      </c>
      <c r="N127" s="122">
        <v>0</v>
      </c>
      <c r="O127" s="122">
        <v>0</v>
      </c>
      <c r="P127" s="122">
        <v>0</v>
      </c>
      <c r="Q127" s="122">
        <v>0</v>
      </c>
      <c r="R127" s="122">
        <f>R126/$R$4%</f>
        <v>0</v>
      </c>
      <c r="S127" s="122">
        <f>S126/$S$4%</f>
        <v>0</v>
      </c>
      <c r="T127" s="122">
        <v>0</v>
      </c>
      <c r="U127" s="122">
        <f>U126/$U$4%</f>
        <v>0</v>
      </c>
      <c r="V127" s="122">
        <f>V126/$V$4%</f>
        <v>33.333333333333336</v>
      </c>
      <c r="W127" s="122">
        <f>W126/$W$4%</f>
        <v>0</v>
      </c>
      <c r="X127" s="47" t="s">
        <v>57</v>
      </c>
      <c r="Y127" s="122">
        <f>Y126/$Y$4%</f>
        <v>25</v>
      </c>
      <c r="Z127" s="124">
        <v>0</v>
      </c>
      <c r="AA127" s="124">
        <f>AA126/$AA$4%</f>
        <v>16.666666666666668</v>
      </c>
      <c r="AB127" s="124">
        <f>AB126/$AB$4%</f>
        <v>33.333333333333336</v>
      </c>
      <c r="AC127" s="125">
        <f>AC126/$AC$4%</f>
        <v>0</v>
      </c>
      <c r="AD127" s="47" t="s">
        <v>57</v>
      </c>
      <c r="AE127" s="122">
        <f>AE126/$AE$4%</f>
        <v>33.333333333333336</v>
      </c>
      <c r="AF127" s="124">
        <f>AF126/$AF$4%</f>
        <v>0</v>
      </c>
      <c r="AG127" s="124">
        <f>AG126/$AG$4%</f>
        <v>20</v>
      </c>
      <c r="AH127" s="124">
        <f>AH126/$AH$4%</f>
        <v>11.111111111111111</v>
      </c>
      <c r="AI127" s="125">
        <f>AI126/$AI$4%</f>
        <v>0</v>
      </c>
      <c r="AJ127" s="47" t="s">
        <v>57</v>
      </c>
      <c r="AK127" s="122">
        <f>AK126/$AK$4%</f>
        <v>0</v>
      </c>
      <c r="AL127" s="124">
        <f>AL126/$AL$4%</f>
        <v>33.333333333333336</v>
      </c>
      <c r="AM127" s="124">
        <f>AM126/$AM$4%</f>
        <v>9.0909090909090899</v>
      </c>
      <c r="AN127" s="125">
        <f>AN126/$AN$4%</f>
        <v>0</v>
      </c>
      <c r="AO127" s="47" t="s">
        <v>57</v>
      </c>
      <c r="AP127" s="122">
        <f>AP126/$AP$4%</f>
        <v>15</v>
      </c>
      <c r="AQ127" s="126">
        <f>AQ126/$AQ$4%</f>
        <v>0</v>
      </c>
    </row>
    <row r="128" spans="1:43" ht="25.5" customHeight="1" thickBot="1">
      <c r="A128" s="398">
        <v>5</v>
      </c>
      <c r="B128" s="394" t="s">
        <v>158</v>
      </c>
      <c r="C128" s="450">
        <v>3</v>
      </c>
      <c r="D128" s="493">
        <f>C128/$C$4%</f>
        <v>4.545454545454545</v>
      </c>
      <c r="E128" s="71" t="s">
        <v>56</v>
      </c>
      <c r="F128" s="68">
        <v>0</v>
      </c>
      <c r="G128" s="66">
        <v>0</v>
      </c>
      <c r="H128" s="66">
        <v>0</v>
      </c>
      <c r="I128" s="66">
        <v>0</v>
      </c>
      <c r="J128" s="66">
        <v>0</v>
      </c>
      <c r="K128" s="66">
        <v>0</v>
      </c>
      <c r="L128" s="66">
        <v>0</v>
      </c>
      <c r="M128" s="66">
        <v>0</v>
      </c>
      <c r="N128" s="66">
        <v>0</v>
      </c>
      <c r="O128" s="66">
        <v>0</v>
      </c>
      <c r="P128" s="66">
        <v>0</v>
      </c>
      <c r="Q128" s="66">
        <v>0</v>
      </c>
      <c r="R128" s="66">
        <v>3</v>
      </c>
      <c r="S128" s="66">
        <v>0</v>
      </c>
      <c r="T128" s="66">
        <v>0</v>
      </c>
      <c r="U128" s="66">
        <v>0</v>
      </c>
      <c r="V128" s="66">
        <v>0</v>
      </c>
      <c r="W128" s="67">
        <v>0</v>
      </c>
      <c r="X128" s="71" t="s">
        <v>56</v>
      </c>
      <c r="Y128" s="68">
        <v>0</v>
      </c>
      <c r="Z128" s="66">
        <v>0</v>
      </c>
      <c r="AA128" s="66">
        <v>0</v>
      </c>
      <c r="AB128" s="66">
        <v>3</v>
      </c>
      <c r="AC128" s="67">
        <v>0</v>
      </c>
      <c r="AD128" s="71" t="s">
        <v>56</v>
      </c>
      <c r="AE128" s="68">
        <v>0</v>
      </c>
      <c r="AF128" s="66">
        <v>0</v>
      </c>
      <c r="AG128" s="66">
        <v>0</v>
      </c>
      <c r="AH128" s="66">
        <v>3</v>
      </c>
      <c r="AI128" s="67">
        <v>0</v>
      </c>
      <c r="AJ128" s="71" t="s">
        <v>56</v>
      </c>
      <c r="AK128" s="68">
        <v>0</v>
      </c>
      <c r="AL128" s="66">
        <v>0</v>
      </c>
      <c r="AM128" s="66">
        <v>3</v>
      </c>
      <c r="AN128" s="67">
        <v>0</v>
      </c>
      <c r="AO128" s="71" t="s">
        <v>56</v>
      </c>
      <c r="AP128" s="68">
        <v>3</v>
      </c>
      <c r="AQ128" s="69">
        <v>0</v>
      </c>
    </row>
    <row r="129" spans="1:43" ht="23.25" thickBot="1">
      <c r="A129" s="399"/>
      <c r="B129" s="395"/>
      <c r="C129" s="451"/>
      <c r="D129" s="494"/>
      <c r="E129" s="47" t="s">
        <v>57</v>
      </c>
      <c r="F129" s="73">
        <v>0</v>
      </c>
      <c r="G129" s="73">
        <v>0</v>
      </c>
      <c r="H129" s="122">
        <f>H128/$H$4%</f>
        <v>0</v>
      </c>
      <c r="I129" s="122">
        <v>0</v>
      </c>
      <c r="J129" s="122">
        <f>J128/$J$4%</f>
        <v>0</v>
      </c>
      <c r="K129" s="122">
        <f>K128/$K$4%</f>
        <v>0</v>
      </c>
      <c r="L129" s="122">
        <f>L128/$L$4%</f>
        <v>0</v>
      </c>
      <c r="M129" s="122">
        <f>M128/$M$4%</f>
        <v>0</v>
      </c>
      <c r="N129" s="122">
        <v>0</v>
      </c>
      <c r="O129" s="122">
        <v>0</v>
      </c>
      <c r="P129" s="122">
        <v>0</v>
      </c>
      <c r="Q129" s="122">
        <v>0</v>
      </c>
      <c r="R129" s="122">
        <f>R128/$R$4%</f>
        <v>20</v>
      </c>
      <c r="S129" s="122">
        <f>S128/$S$4%</f>
        <v>0</v>
      </c>
      <c r="T129" s="122">
        <v>0</v>
      </c>
      <c r="U129" s="122">
        <f>U128/$U$4%</f>
        <v>0</v>
      </c>
      <c r="V129" s="122">
        <f>V128/$V$4%</f>
        <v>0</v>
      </c>
      <c r="W129" s="122">
        <f>W128/$W$4%</f>
        <v>0</v>
      </c>
      <c r="X129" s="47" t="s">
        <v>57</v>
      </c>
      <c r="Y129" s="122">
        <f>Y128/$Y$4%</f>
        <v>0</v>
      </c>
      <c r="Z129" s="124">
        <v>0</v>
      </c>
      <c r="AA129" s="124">
        <f>AA128/$AA$4%</f>
        <v>0</v>
      </c>
      <c r="AB129" s="124">
        <f>AB128/$AB$4%</f>
        <v>33.333333333333336</v>
      </c>
      <c r="AC129" s="125">
        <f>AC128/$AC$4%</f>
        <v>0</v>
      </c>
      <c r="AD129" s="47" t="s">
        <v>57</v>
      </c>
      <c r="AE129" s="122">
        <f>AE128/$AE$4%</f>
        <v>0</v>
      </c>
      <c r="AF129" s="124">
        <f>AF128/$AF$4%</f>
        <v>0</v>
      </c>
      <c r="AG129" s="124">
        <f>AG128/$AG$4%</f>
        <v>0</v>
      </c>
      <c r="AH129" s="124">
        <f>AH128/$AH$4%</f>
        <v>11.111111111111111</v>
      </c>
      <c r="AI129" s="125">
        <f>AI128/$AI$4%</f>
        <v>0</v>
      </c>
      <c r="AJ129" s="47" t="s">
        <v>57</v>
      </c>
      <c r="AK129" s="122">
        <f>AK128/$AK$4%</f>
        <v>0</v>
      </c>
      <c r="AL129" s="124">
        <f>AL128/$AL$4%</f>
        <v>0</v>
      </c>
      <c r="AM129" s="124">
        <f>AM128/$AM$4%</f>
        <v>9.0909090909090899</v>
      </c>
      <c r="AN129" s="125">
        <f>AN128/$AN$4%</f>
        <v>0</v>
      </c>
      <c r="AO129" s="47" t="s">
        <v>57</v>
      </c>
      <c r="AP129" s="122">
        <f>AP128/$AP$4%</f>
        <v>5</v>
      </c>
      <c r="AQ129" s="126">
        <f>AQ128/$AQ$4%</f>
        <v>0</v>
      </c>
    </row>
    <row r="130" spans="1:43" ht="23.25" customHeight="1" thickBot="1">
      <c r="A130" s="396">
        <v>6</v>
      </c>
      <c r="B130" s="392" t="s">
        <v>159</v>
      </c>
      <c r="C130" s="450">
        <v>21</v>
      </c>
      <c r="D130" s="493">
        <f>C130/$C$4%</f>
        <v>31.818181818181817</v>
      </c>
      <c r="E130" s="71" t="s">
        <v>56</v>
      </c>
      <c r="F130" s="68">
        <v>0</v>
      </c>
      <c r="G130" s="66">
        <v>0</v>
      </c>
      <c r="H130" s="66">
        <v>3</v>
      </c>
      <c r="I130" s="66">
        <v>0</v>
      </c>
      <c r="J130" s="66">
        <v>0</v>
      </c>
      <c r="K130" s="66">
        <v>0</v>
      </c>
      <c r="L130" s="66">
        <v>0</v>
      </c>
      <c r="M130" s="66">
        <v>0</v>
      </c>
      <c r="N130" s="66">
        <v>0</v>
      </c>
      <c r="O130" s="66">
        <v>0</v>
      </c>
      <c r="P130" s="66">
        <v>0</v>
      </c>
      <c r="Q130" s="66">
        <v>0</v>
      </c>
      <c r="R130" s="66">
        <v>3</v>
      </c>
      <c r="S130" s="66">
        <v>0</v>
      </c>
      <c r="T130" s="66">
        <v>0</v>
      </c>
      <c r="U130" s="66">
        <v>6</v>
      </c>
      <c r="V130" s="66">
        <v>3</v>
      </c>
      <c r="W130" s="67">
        <v>6</v>
      </c>
      <c r="X130" s="71" t="s">
        <v>56</v>
      </c>
      <c r="Y130" s="68">
        <v>3</v>
      </c>
      <c r="Z130" s="66">
        <v>0</v>
      </c>
      <c r="AA130" s="66">
        <v>6</v>
      </c>
      <c r="AB130" s="66">
        <v>0</v>
      </c>
      <c r="AC130" s="67">
        <v>12</v>
      </c>
      <c r="AD130" s="71" t="s">
        <v>56</v>
      </c>
      <c r="AE130" s="68">
        <v>6</v>
      </c>
      <c r="AF130" s="66">
        <v>0</v>
      </c>
      <c r="AG130" s="66">
        <v>3</v>
      </c>
      <c r="AH130" s="66">
        <v>3</v>
      </c>
      <c r="AI130" s="67">
        <v>9</v>
      </c>
      <c r="AJ130" s="71" t="s">
        <v>56</v>
      </c>
      <c r="AK130" s="68">
        <v>6</v>
      </c>
      <c r="AL130" s="66">
        <v>3</v>
      </c>
      <c r="AM130" s="66">
        <v>9</v>
      </c>
      <c r="AN130" s="67">
        <v>3</v>
      </c>
      <c r="AO130" s="71" t="s">
        <v>56</v>
      </c>
      <c r="AP130" s="68">
        <v>18</v>
      </c>
      <c r="AQ130" s="69">
        <v>3</v>
      </c>
    </row>
    <row r="131" spans="1:43" ht="23.25" thickBot="1">
      <c r="A131" s="397"/>
      <c r="B131" s="393"/>
      <c r="C131" s="451"/>
      <c r="D131" s="494"/>
      <c r="E131" s="47" t="s">
        <v>57</v>
      </c>
      <c r="F131" s="73">
        <v>0</v>
      </c>
      <c r="G131" s="73">
        <v>0</v>
      </c>
      <c r="H131" s="122">
        <f>H130/$H$4%</f>
        <v>20</v>
      </c>
      <c r="I131" s="122">
        <v>0</v>
      </c>
      <c r="J131" s="122">
        <f>J130/$J$4%</f>
        <v>0</v>
      </c>
      <c r="K131" s="122">
        <f>K130/$K$4%</f>
        <v>0</v>
      </c>
      <c r="L131" s="122">
        <f>L130/$L$4%</f>
        <v>0</v>
      </c>
      <c r="M131" s="122">
        <f>M130/$M$4%</f>
        <v>0</v>
      </c>
      <c r="N131" s="122">
        <v>0</v>
      </c>
      <c r="O131" s="122">
        <v>0</v>
      </c>
      <c r="P131" s="122">
        <v>0</v>
      </c>
      <c r="Q131" s="122">
        <v>0</v>
      </c>
      <c r="R131" s="122">
        <f>R130/$R$4%</f>
        <v>20</v>
      </c>
      <c r="S131" s="122">
        <f>S130/$S$4%</f>
        <v>0</v>
      </c>
      <c r="T131" s="122">
        <v>0</v>
      </c>
      <c r="U131" s="122">
        <f>U130/$U$4%</f>
        <v>50</v>
      </c>
      <c r="V131" s="122">
        <f>V130/$V$4%</f>
        <v>33.333333333333336</v>
      </c>
      <c r="W131" s="122">
        <f>W130/$W$4%</f>
        <v>50</v>
      </c>
      <c r="X131" s="47" t="s">
        <v>57</v>
      </c>
      <c r="Y131" s="122">
        <f>Y130/$Y$4%</f>
        <v>25</v>
      </c>
      <c r="Z131" s="124">
        <v>0</v>
      </c>
      <c r="AA131" s="124">
        <f>AA130/$AA$4%</f>
        <v>33.333333333333336</v>
      </c>
      <c r="AB131" s="124">
        <f>AB130/$AB$4%</f>
        <v>0</v>
      </c>
      <c r="AC131" s="125">
        <f>AC130/$AC$4%</f>
        <v>44.444444444444443</v>
      </c>
      <c r="AD131" s="47" t="s">
        <v>57</v>
      </c>
      <c r="AE131" s="122">
        <f>AE130/$AE$4%</f>
        <v>66.666666666666671</v>
      </c>
      <c r="AF131" s="124">
        <f>AF130/$AF$4%</f>
        <v>0</v>
      </c>
      <c r="AG131" s="124">
        <f>AG130/$AG$4%</f>
        <v>20</v>
      </c>
      <c r="AH131" s="124">
        <f>AH130/$AH$4%</f>
        <v>11.111111111111111</v>
      </c>
      <c r="AI131" s="125">
        <f>AI130/$AI$4%</f>
        <v>100</v>
      </c>
      <c r="AJ131" s="47" t="s">
        <v>57</v>
      </c>
      <c r="AK131" s="122">
        <f>AK130/$AK$4%</f>
        <v>100</v>
      </c>
      <c r="AL131" s="124">
        <f>AL130/$AL$4%</f>
        <v>16.666666666666668</v>
      </c>
      <c r="AM131" s="124">
        <f>AM130/$AM$4%</f>
        <v>27.27272727272727</v>
      </c>
      <c r="AN131" s="125">
        <f>AN130/$AN$4%</f>
        <v>33.333333333333336</v>
      </c>
      <c r="AO131" s="47" t="s">
        <v>57</v>
      </c>
      <c r="AP131" s="122">
        <f>AP130/$AP$4%</f>
        <v>30</v>
      </c>
      <c r="AQ131" s="126">
        <f>AQ130/$AQ$4%</f>
        <v>50</v>
      </c>
    </row>
    <row r="132" spans="1:43" ht="26.25" customHeight="1" thickBot="1">
      <c r="A132" s="398">
        <v>7</v>
      </c>
      <c r="B132" s="394" t="s">
        <v>160</v>
      </c>
      <c r="C132" s="450">
        <v>27</v>
      </c>
      <c r="D132" s="493">
        <f>C132/$C$4%</f>
        <v>40.909090909090907</v>
      </c>
      <c r="E132" s="71" t="s">
        <v>56</v>
      </c>
      <c r="F132" s="68">
        <v>0</v>
      </c>
      <c r="G132" s="66">
        <v>0</v>
      </c>
      <c r="H132" s="66">
        <v>6</v>
      </c>
      <c r="I132" s="66">
        <v>0</v>
      </c>
      <c r="J132" s="66">
        <v>0</v>
      </c>
      <c r="K132" s="66">
        <v>3</v>
      </c>
      <c r="L132" s="66">
        <v>0</v>
      </c>
      <c r="M132" s="66">
        <v>3</v>
      </c>
      <c r="N132" s="66">
        <v>0</v>
      </c>
      <c r="O132" s="66">
        <v>0</v>
      </c>
      <c r="P132" s="66">
        <v>0</v>
      </c>
      <c r="Q132" s="66">
        <v>0</v>
      </c>
      <c r="R132" s="66">
        <v>3</v>
      </c>
      <c r="S132" s="66">
        <v>0</v>
      </c>
      <c r="T132" s="66">
        <v>0</v>
      </c>
      <c r="U132" s="66">
        <v>6</v>
      </c>
      <c r="V132" s="66">
        <v>3</v>
      </c>
      <c r="W132" s="67">
        <v>3</v>
      </c>
      <c r="X132" s="71" t="s">
        <v>56</v>
      </c>
      <c r="Y132" s="68">
        <v>9</v>
      </c>
      <c r="Z132" s="66">
        <v>0</v>
      </c>
      <c r="AA132" s="66">
        <v>6</v>
      </c>
      <c r="AB132" s="66">
        <v>0</v>
      </c>
      <c r="AC132" s="67">
        <v>12</v>
      </c>
      <c r="AD132" s="71" t="s">
        <v>56</v>
      </c>
      <c r="AE132" s="68">
        <v>6</v>
      </c>
      <c r="AF132" s="66">
        <v>0</v>
      </c>
      <c r="AG132" s="66">
        <v>6</v>
      </c>
      <c r="AH132" s="66">
        <v>12</v>
      </c>
      <c r="AI132" s="67">
        <v>3</v>
      </c>
      <c r="AJ132" s="71" t="s">
        <v>56</v>
      </c>
      <c r="AK132" s="68">
        <v>0</v>
      </c>
      <c r="AL132" s="66">
        <v>12</v>
      </c>
      <c r="AM132" s="66">
        <v>9</v>
      </c>
      <c r="AN132" s="67">
        <v>6</v>
      </c>
      <c r="AO132" s="71" t="s">
        <v>56</v>
      </c>
      <c r="AP132" s="68">
        <v>27</v>
      </c>
      <c r="AQ132" s="69">
        <v>0</v>
      </c>
    </row>
    <row r="133" spans="1:43" ht="23.25" thickBot="1">
      <c r="A133" s="399"/>
      <c r="B133" s="395"/>
      <c r="C133" s="451"/>
      <c r="D133" s="494"/>
      <c r="E133" s="47" t="s">
        <v>57</v>
      </c>
      <c r="F133" s="73">
        <v>0</v>
      </c>
      <c r="G133" s="73">
        <v>0</v>
      </c>
      <c r="H133" s="122">
        <f>H132/$H$4%</f>
        <v>40</v>
      </c>
      <c r="I133" s="122">
        <v>0</v>
      </c>
      <c r="J133" s="122">
        <f>J132/$J$4%</f>
        <v>0</v>
      </c>
      <c r="K133" s="122">
        <f>K132/$K$4%</f>
        <v>100</v>
      </c>
      <c r="L133" s="122">
        <f>L132/$L$4%</f>
        <v>0</v>
      </c>
      <c r="M133" s="122">
        <f>M132/$M$4%</f>
        <v>100</v>
      </c>
      <c r="N133" s="122">
        <v>0</v>
      </c>
      <c r="O133" s="122">
        <v>0</v>
      </c>
      <c r="P133" s="122">
        <v>0</v>
      </c>
      <c r="Q133" s="122">
        <v>0</v>
      </c>
      <c r="R133" s="122">
        <f>R132/$R$4%</f>
        <v>20</v>
      </c>
      <c r="S133" s="122">
        <f>S132/$S$4%</f>
        <v>0</v>
      </c>
      <c r="T133" s="122">
        <v>0</v>
      </c>
      <c r="U133" s="122">
        <f>U132/$U$4%</f>
        <v>50</v>
      </c>
      <c r="V133" s="122">
        <f>V132/$V$4%</f>
        <v>33.333333333333336</v>
      </c>
      <c r="W133" s="122">
        <f>W132/$W$4%</f>
        <v>25</v>
      </c>
      <c r="X133" s="47" t="s">
        <v>57</v>
      </c>
      <c r="Y133" s="122">
        <f>Y132/$Y$4%</f>
        <v>75</v>
      </c>
      <c r="Z133" s="124">
        <v>0</v>
      </c>
      <c r="AA133" s="124">
        <f>AA132/$AA$4%</f>
        <v>33.333333333333336</v>
      </c>
      <c r="AB133" s="124">
        <f>AB132/$AB$4%</f>
        <v>0</v>
      </c>
      <c r="AC133" s="125">
        <f>AC132/$AC$4%</f>
        <v>44.444444444444443</v>
      </c>
      <c r="AD133" s="47" t="s">
        <v>57</v>
      </c>
      <c r="AE133" s="122">
        <f>AE132/$AE$4%</f>
        <v>66.666666666666671</v>
      </c>
      <c r="AF133" s="124">
        <f>AF132/$AF$4%</f>
        <v>0</v>
      </c>
      <c r="AG133" s="124">
        <f>AG132/$AG$4%</f>
        <v>40</v>
      </c>
      <c r="AH133" s="124">
        <f>AH132/$AH$4%</f>
        <v>44.444444444444443</v>
      </c>
      <c r="AI133" s="125">
        <f>AI132/$AI$4%</f>
        <v>33.333333333333336</v>
      </c>
      <c r="AJ133" s="47" t="s">
        <v>57</v>
      </c>
      <c r="AK133" s="122">
        <f>AK132/$AK$4%</f>
        <v>0</v>
      </c>
      <c r="AL133" s="124">
        <f>AL132/$AL$4%</f>
        <v>66.666666666666671</v>
      </c>
      <c r="AM133" s="124">
        <f>AM132/$AM$4%</f>
        <v>27.27272727272727</v>
      </c>
      <c r="AN133" s="125">
        <f>AN132/$AN$4%</f>
        <v>66.666666666666671</v>
      </c>
      <c r="AO133" s="47" t="s">
        <v>57</v>
      </c>
      <c r="AP133" s="122">
        <f>AP132/$AP$4%</f>
        <v>45</v>
      </c>
      <c r="AQ133" s="126">
        <f>AQ132/$AQ$4%</f>
        <v>0</v>
      </c>
    </row>
    <row r="134" spans="1:43" ht="24" customHeight="1" thickBot="1">
      <c r="A134" s="396">
        <v>8</v>
      </c>
      <c r="B134" s="392" t="s">
        <v>161</v>
      </c>
      <c r="C134" s="450">
        <v>6</v>
      </c>
      <c r="D134" s="493">
        <f>C134/$C$4%</f>
        <v>9.0909090909090899</v>
      </c>
      <c r="E134" s="71" t="s">
        <v>56</v>
      </c>
      <c r="F134" s="68">
        <v>0</v>
      </c>
      <c r="G134" s="66">
        <v>0</v>
      </c>
      <c r="H134" s="66">
        <v>3</v>
      </c>
      <c r="I134" s="66">
        <v>0</v>
      </c>
      <c r="J134" s="66">
        <v>0</v>
      </c>
      <c r="K134" s="66">
        <v>0</v>
      </c>
      <c r="L134" s="66">
        <v>0</v>
      </c>
      <c r="M134" s="66">
        <v>0</v>
      </c>
      <c r="N134" s="66">
        <v>0</v>
      </c>
      <c r="O134" s="66">
        <v>0</v>
      </c>
      <c r="P134" s="66">
        <v>0</v>
      </c>
      <c r="Q134" s="66">
        <v>0</v>
      </c>
      <c r="R134" s="66">
        <v>0</v>
      </c>
      <c r="S134" s="66">
        <v>0</v>
      </c>
      <c r="T134" s="66">
        <v>0</v>
      </c>
      <c r="U134" s="66">
        <v>3</v>
      </c>
      <c r="V134" s="66">
        <v>0</v>
      </c>
      <c r="W134" s="67">
        <v>0</v>
      </c>
      <c r="X134" s="71" t="s">
        <v>56</v>
      </c>
      <c r="Y134" s="68">
        <v>0</v>
      </c>
      <c r="Z134" s="66">
        <v>0</v>
      </c>
      <c r="AA134" s="66">
        <v>3</v>
      </c>
      <c r="AB134" s="66">
        <v>0</v>
      </c>
      <c r="AC134" s="67">
        <v>3</v>
      </c>
      <c r="AD134" s="71" t="s">
        <v>56</v>
      </c>
      <c r="AE134" s="68">
        <v>0</v>
      </c>
      <c r="AF134" s="66">
        <v>3</v>
      </c>
      <c r="AG134" s="66">
        <v>0</v>
      </c>
      <c r="AH134" s="66">
        <v>3</v>
      </c>
      <c r="AI134" s="67">
        <v>0</v>
      </c>
      <c r="AJ134" s="71" t="s">
        <v>56</v>
      </c>
      <c r="AK134" s="68">
        <v>0</v>
      </c>
      <c r="AL134" s="66">
        <v>0</v>
      </c>
      <c r="AM134" s="66">
        <v>3</v>
      </c>
      <c r="AN134" s="67">
        <v>3</v>
      </c>
      <c r="AO134" s="71" t="s">
        <v>56</v>
      </c>
      <c r="AP134" s="68">
        <v>6</v>
      </c>
      <c r="AQ134" s="69">
        <v>0</v>
      </c>
    </row>
    <row r="135" spans="1:43" ht="23.25" thickBot="1">
      <c r="A135" s="399"/>
      <c r="B135" s="395"/>
      <c r="C135" s="451"/>
      <c r="D135" s="494"/>
      <c r="E135" s="47" t="s">
        <v>57</v>
      </c>
      <c r="F135" s="73">
        <v>0</v>
      </c>
      <c r="G135" s="73">
        <v>0</v>
      </c>
      <c r="H135" s="122">
        <f>H134/$H$4%</f>
        <v>20</v>
      </c>
      <c r="I135" s="122">
        <v>0</v>
      </c>
      <c r="J135" s="122">
        <f>J134/$J$4%</f>
        <v>0</v>
      </c>
      <c r="K135" s="122">
        <f>K134/$K$4%</f>
        <v>0</v>
      </c>
      <c r="L135" s="122">
        <f>L134/$L$4%</f>
        <v>0</v>
      </c>
      <c r="M135" s="122">
        <f>M134/$M$4%</f>
        <v>0</v>
      </c>
      <c r="N135" s="122">
        <v>0</v>
      </c>
      <c r="O135" s="122">
        <v>0</v>
      </c>
      <c r="P135" s="122">
        <v>0</v>
      </c>
      <c r="Q135" s="122">
        <v>0</v>
      </c>
      <c r="R135" s="122">
        <f>R134/$R$4%</f>
        <v>0</v>
      </c>
      <c r="S135" s="122">
        <f>S134/$S$4%</f>
        <v>0</v>
      </c>
      <c r="T135" s="122">
        <v>0</v>
      </c>
      <c r="U135" s="122">
        <f>U134/$U$4%</f>
        <v>25</v>
      </c>
      <c r="V135" s="122">
        <f>V134/$V$4%</f>
        <v>0</v>
      </c>
      <c r="W135" s="122">
        <f>W134/$W$4%</f>
        <v>0</v>
      </c>
      <c r="X135" s="47" t="s">
        <v>57</v>
      </c>
      <c r="Y135" s="122">
        <f>Y134/$Y$4%</f>
        <v>0</v>
      </c>
      <c r="Z135" s="124">
        <v>0</v>
      </c>
      <c r="AA135" s="124">
        <f>AA134/$AA$4%</f>
        <v>16.666666666666668</v>
      </c>
      <c r="AB135" s="124">
        <f>AB134/$AB$4%</f>
        <v>0</v>
      </c>
      <c r="AC135" s="125">
        <f>AC134/$AC$4%</f>
        <v>11.111111111111111</v>
      </c>
      <c r="AD135" s="47" t="s">
        <v>57</v>
      </c>
      <c r="AE135" s="122">
        <f>AE134/$AE$4%</f>
        <v>0</v>
      </c>
      <c r="AF135" s="124">
        <f>AF134/$AF$4%</f>
        <v>50</v>
      </c>
      <c r="AG135" s="124">
        <f>AG134/$AG$4%</f>
        <v>0</v>
      </c>
      <c r="AH135" s="124">
        <f>AH134/$AH$4%</f>
        <v>11.111111111111111</v>
      </c>
      <c r="AI135" s="125">
        <f>AI134/$AI$4%</f>
        <v>0</v>
      </c>
      <c r="AJ135" s="47" t="s">
        <v>57</v>
      </c>
      <c r="AK135" s="122">
        <f>AK134/$AK$4%</f>
        <v>0</v>
      </c>
      <c r="AL135" s="124">
        <f>AL134/$AL$4%</f>
        <v>0</v>
      </c>
      <c r="AM135" s="124">
        <f>AM134/$AM$4%</f>
        <v>9.0909090909090899</v>
      </c>
      <c r="AN135" s="125">
        <f>AN134/$AN$4%</f>
        <v>33.333333333333336</v>
      </c>
      <c r="AO135" s="47" t="s">
        <v>57</v>
      </c>
      <c r="AP135" s="122">
        <f>AP134/$AP$4%</f>
        <v>10</v>
      </c>
      <c r="AQ135" s="126">
        <f>AQ134/$AQ$4%</f>
        <v>0</v>
      </c>
    </row>
    <row r="136" spans="1:43" ht="26.25" customHeight="1" thickBot="1">
      <c r="A136" s="398">
        <v>9</v>
      </c>
      <c r="B136" s="394" t="s">
        <v>167</v>
      </c>
      <c r="C136" s="450">
        <v>6</v>
      </c>
      <c r="D136" s="493">
        <f>C136/$C$4%</f>
        <v>9.0909090909090899</v>
      </c>
      <c r="E136" s="71" t="s">
        <v>56</v>
      </c>
      <c r="F136" s="77">
        <v>0</v>
      </c>
      <c r="G136" s="75">
        <v>0</v>
      </c>
      <c r="H136" s="75">
        <v>0</v>
      </c>
      <c r="I136" s="75">
        <v>0</v>
      </c>
      <c r="J136" s="75">
        <v>0</v>
      </c>
      <c r="K136" s="75">
        <v>0</v>
      </c>
      <c r="L136" s="75">
        <v>0</v>
      </c>
      <c r="M136" s="75">
        <v>0</v>
      </c>
      <c r="N136" s="75">
        <v>0</v>
      </c>
      <c r="O136" s="75">
        <v>0</v>
      </c>
      <c r="P136" s="75">
        <v>0</v>
      </c>
      <c r="Q136" s="75">
        <v>0</v>
      </c>
      <c r="R136" s="75">
        <v>0</v>
      </c>
      <c r="S136" s="75">
        <v>0</v>
      </c>
      <c r="T136" s="75">
        <v>0</v>
      </c>
      <c r="U136" s="75">
        <v>6</v>
      </c>
      <c r="V136" s="75">
        <v>0</v>
      </c>
      <c r="W136" s="76">
        <v>0</v>
      </c>
      <c r="X136" s="71" t="s">
        <v>56</v>
      </c>
      <c r="Y136" s="77">
        <v>0</v>
      </c>
      <c r="Z136" s="75">
        <v>0</v>
      </c>
      <c r="AA136" s="75">
        <v>0</v>
      </c>
      <c r="AB136" s="75">
        <v>0</v>
      </c>
      <c r="AC136" s="76">
        <v>6</v>
      </c>
      <c r="AD136" s="71" t="s">
        <v>56</v>
      </c>
      <c r="AE136" s="77">
        <v>0</v>
      </c>
      <c r="AF136" s="75">
        <v>0</v>
      </c>
      <c r="AG136" s="75">
        <v>0</v>
      </c>
      <c r="AH136" s="75">
        <v>3</v>
      </c>
      <c r="AI136" s="76">
        <v>3</v>
      </c>
      <c r="AJ136" s="71" t="s">
        <v>56</v>
      </c>
      <c r="AK136" s="77">
        <v>3</v>
      </c>
      <c r="AL136" s="75">
        <v>0</v>
      </c>
      <c r="AM136" s="75">
        <v>0</v>
      </c>
      <c r="AN136" s="76">
        <v>3</v>
      </c>
      <c r="AO136" s="71" t="s">
        <v>56</v>
      </c>
      <c r="AP136" s="77">
        <v>6</v>
      </c>
      <c r="AQ136" s="78">
        <v>0</v>
      </c>
    </row>
    <row r="137" spans="1:43" ht="23.25" thickBot="1">
      <c r="A137" s="399"/>
      <c r="B137" s="395"/>
      <c r="C137" s="451"/>
      <c r="D137" s="494"/>
      <c r="E137" s="47" t="s">
        <v>57</v>
      </c>
      <c r="F137" s="73">
        <v>0</v>
      </c>
      <c r="G137" s="73">
        <v>0</v>
      </c>
      <c r="H137" s="122">
        <f>H136/$H$4%</f>
        <v>0</v>
      </c>
      <c r="I137" s="122">
        <v>0</v>
      </c>
      <c r="J137" s="122">
        <f>J136/$J$4%</f>
        <v>0</v>
      </c>
      <c r="K137" s="122">
        <f>K136/$K$4%</f>
        <v>0</v>
      </c>
      <c r="L137" s="122">
        <f>L136/$L$4%</f>
        <v>0</v>
      </c>
      <c r="M137" s="122">
        <f>M136/$M$4%</f>
        <v>0</v>
      </c>
      <c r="N137" s="122">
        <v>0</v>
      </c>
      <c r="O137" s="122">
        <v>0</v>
      </c>
      <c r="P137" s="122">
        <v>0</v>
      </c>
      <c r="Q137" s="122">
        <v>0</v>
      </c>
      <c r="R137" s="122">
        <f>R136/$R$4%</f>
        <v>0</v>
      </c>
      <c r="S137" s="122">
        <f>S136/$S$4%</f>
        <v>0</v>
      </c>
      <c r="T137" s="122">
        <v>0</v>
      </c>
      <c r="U137" s="122">
        <f>U136/$U$4%</f>
        <v>50</v>
      </c>
      <c r="V137" s="122">
        <f>V136/$V$4%</f>
        <v>0</v>
      </c>
      <c r="W137" s="122">
        <f>W136/$W$4%</f>
        <v>0</v>
      </c>
      <c r="X137" s="47" t="s">
        <v>57</v>
      </c>
      <c r="Y137" s="122">
        <f>Y136/$Y$4%</f>
        <v>0</v>
      </c>
      <c r="Z137" s="124">
        <v>0</v>
      </c>
      <c r="AA137" s="124">
        <f>AA136/$AA$4%</f>
        <v>0</v>
      </c>
      <c r="AB137" s="124">
        <f>AB136/$AB$4%</f>
        <v>0</v>
      </c>
      <c r="AC137" s="125">
        <f>AC136/$AC$4%</f>
        <v>22.222222222222221</v>
      </c>
      <c r="AD137" s="47" t="s">
        <v>57</v>
      </c>
      <c r="AE137" s="122">
        <f>AE136/$AE$4%</f>
        <v>0</v>
      </c>
      <c r="AF137" s="124">
        <f>AF136/$AF$4%</f>
        <v>0</v>
      </c>
      <c r="AG137" s="124">
        <f>AG136/$AG$4%</f>
        <v>0</v>
      </c>
      <c r="AH137" s="124">
        <f>AH136/$AH$4%</f>
        <v>11.111111111111111</v>
      </c>
      <c r="AI137" s="125">
        <f>AI136/$AI$4%</f>
        <v>33.333333333333336</v>
      </c>
      <c r="AJ137" s="47" t="s">
        <v>57</v>
      </c>
      <c r="AK137" s="122">
        <f>AK136/$AK$4%</f>
        <v>50</v>
      </c>
      <c r="AL137" s="124">
        <f>AL136/$AL$4%</f>
        <v>0</v>
      </c>
      <c r="AM137" s="124">
        <f>AM136/$AM$4%</f>
        <v>0</v>
      </c>
      <c r="AN137" s="125">
        <f>AN136/$AN$4%</f>
        <v>33.333333333333336</v>
      </c>
      <c r="AO137" s="47" t="s">
        <v>57</v>
      </c>
      <c r="AP137" s="122">
        <f>AP136/$AP$4%</f>
        <v>10</v>
      </c>
      <c r="AQ137" s="126">
        <f>AQ136/$AQ$4%</f>
        <v>0</v>
      </c>
    </row>
    <row r="138" spans="1:43" ht="26.25" customHeight="1" thickBot="1">
      <c r="A138" s="396">
        <v>10</v>
      </c>
      <c r="B138" s="392" t="s">
        <v>162</v>
      </c>
      <c r="C138" s="450">
        <v>6</v>
      </c>
      <c r="D138" s="493">
        <f>C138/$C$4%</f>
        <v>9.0909090909090899</v>
      </c>
      <c r="E138" s="71" t="s">
        <v>56</v>
      </c>
      <c r="F138" s="77">
        <v>0</v>
      </c>
      <c r="G138" s="75">
        <v>0</v>
      </c>
      <c r="H138" s="75">
        <v>0</v>
      </c>
      <c r="I138" s="75">
        <v>0</v>
      </c>
      <c r="J138" s="75">
        <v>0</v>
      </c>
      <c r="K138" s="75">
        <v>3</v>
      </c>
      <c r="L138" s="75">
        <v>0</v>
      </c>
      <c r="M138" s="75">
        <v>0</v>
      </c>
      <c r="N138" s="75">
        <v>0</v>
      </c>
      <c r="O138" s="75">
        <v>0</v>
      </c>
      <c r="P138" s="75">
        <v>0</v>
      </c>
      <c r="Q138" s="75">
        <v>0</v>
      </c>
      <c r="R138" s="75">
        <v>0</v>
      </c>
      <c r="S138" s="75">
        <v>0</v>
      </c>
      <c r="T138" s="75">
        <v>0</v>
      </c>
      <c r="U138" s="75">
        <v>3</v>
      </c>
      <c r="V138" s="75"/>
      <c r="W138" s="76">
        <v>0</v>
      </c>
      <c r="X138" s="71" t="s">
        <v>56</v>
      </c>
      <c r="Y138" s="77">
        <v>0</v>
      </c>
      <c r="Z138" s="75">
        <v>0</v>
      </c>
      <c r="AA138" s="75">
        <v>3</v>
      </c>
      <c r="AB138" s="75">
        <v>0</v>
      </c>
      <c r="AC138" s="76">
        <v>3</v>
      </c>
      <c r="AD138" s="71" t="s">
        <v>56</v>
      </c>
      <c r="AE138" s="77">
        <v>0</v>
      </c>
      <c r="AF138" s="75">
        <v>0</v>
      </c>
      <c r="AG138" s="75">
        <v>0</v>
      </c>
      <c r="AH138" s="75">
        <v>6</v>
      </c>
      <c r="AI138" s="76">
        <v>0</v>
      </c>
      <c r="AJ138" s="71" t="s">
        <v>56</v>
      </c>
      <c r="AK138" s="77">
        <v>0</v>
      </c>
      <c r="AL138" s="75">
        <v>3</v>
      </c>
      <c r="AM138" s="75">
        <v>0</v>
      </c>
      <c r="AN138" s="76">
        <v>3</v>
      </c>
      <c r="AO138" s="71" t="s">
        <v>56</v>
      </c>
      <c r="AP138" s="77">
        <v>6</v>
      </c>
      <c r="AQ138" s="78">
        <v>0</v>
      </c>
    </row>
    <row r="139" spans="1:43" ht="23.25" thickBot="1">
      <c r="A139" s="397"/>
      <c r="B139" s="393"/>
      <c r="C139" s="451"/>
      <c r="D139" s="494"/>
      <c r="E139" s="47" t="s">
        <v>57</v>
      </c>
      <c r="F139" s="73">
        <v>0</v>
      </c>
      <c r="G139" s="73">
        <v>0</v>
      </c>
      <c r="H139" s="122">
        <f>H138/$H$4%</f>
        <v>0</v>
      </c>
      <c r="I139" s="122">
        <v>0</v>
      </c>
      <c r="J139" s="122">
        <f>J138/$J$4%</f>
        <v>0</v>
      </c>
      <c r="K139" s="122">
        <f>K138/$K$4%</f>
        <v>100</v>
      </c>
      <c r="L139" s="122">
        <f>L138/$L$4%</f>
        <v>0</v>
      </c>
      <c r="M139" s="122">
        <f>M138/$M$4%</f>
        <v>0</v>
      </c>
      <c r="N139" s="122">
        <v>0</v>
      </c>
      <c r="O139" s="122">
        <v>0</v>
      </c>
      <c r="P139" s="122">
        <v>0</v>
      </c>
      <c r="Q139" s="122">
        <v>0</v>
      </c>
      <c r="R139" s="122">
        <f>R138/$R$4%</f>
        <v>0</v>
      </c>
      <c r="S139" s="122">
        <f>S138/$S$4%</f>
        <v>0</v>
      </c>
      <c r="T139" s="122">
        <v>0</v>
      </c>
      <c r="U139" s="122">
        <f>U138/$U$4%</f>
        <v>25</v>
      </c>
      <c r="V139" s="122">
        <f>V138/$V$4%</f>
        <v>0</v>
      </c>
      <c r="W139" s="122">
        <f>W138/$W$4%</f>
        <v>0</v>
      </c>
      <c r="X139" s="47" t="s">
        <v>57</v>
      </c>
      <c r="Y139" s="122">
        <f>Y138/$Y$4%</f>
        <v>0</v>
      </c>
      <c r="Z139" s="124">
        <v>0</v>
      </c>
      <c r="AA139" s="124">
        <f>AA138/$AA$4%</f>
        <v>16.666666666666668</v>
      </c>
      <c r="AB139" s="124">
        <f>AB138/$AB$4%</f>
        <v>0</v>
      </c>
      <c r="AC139" s="125">
        <f>AC138/$AC$4%</f>
        <v>11.111111111111111</v>
      </c>
      <c r="AD139" s="47" t="s">
        <v>57</v>
      </c>
      <c r="AE139" s="122">
        <f>AE138/$AE$4%</f>
        <v>0</v>
      </c>
      <c r="AF139" s="124">
        <f>AF138/$AF$4%</f>
        <v>0</v>
      </c>
      <c r="AG139" s="124">
        <f>AG138/$AG$4%</f>
        <v>0</v>
      </c>
      <c r="AH139" s="124">
        <f>AH138/$AH$4%</f>
        <v>22.222222222222221</v>
      </c>
      <c r="AI139" s="125">
        <f>AI138/$AI$4%</f>
        <v>0</v>
      </c>
      <c r="AJ139" s="47" t="s">
        <v>57</v>
      </c>
      <c r="AK139" s="122">
        <f>AK138/$AK$4%</f>
        <v>0</v>
      </c>
      <c r="AL139" s="124">
        <f>AL138/$AL$4%</f>
        <v>16.666666666666668</v>
      </c>
      <c r="AM139" s="124">
        <f>AM138/$AM$4%</f>
        <v>0</v>
      </c>
      <c r="AN139" s="125">
        <f>AN138/$AN$4%</f>
        <v>33.333333333333336</v>
      </c>
      <c r="AO139" s="47" t="s">
        <v>57</v>
      </c>
      <c r="AP139" s="122">
        <f>AP138/$AP$4%</f>
        <v>10</v>
      </c>
      <c r="AQ139" s="126">
        <f>AQ138/$AQ$4%</f>
        <v>0</v>
      </c>
    </row>
    <row r="140" spans="1:43" ht="25.5" customHeight="1" thickBot="1">
      <c r="A140" s="398">
        <v>11</v>
      </c>
      <c r="B140" s="394" t="s">
        <v>163</v>
      </c>
      <c r="C140" s="450">
        <v>9</v>
      </c>
      <c r="D140" s="493">
        <f>C140/$C$4%</f>
        <v>13.636363636363635</v>
      </c>
      <c r="E140" s="71" t="s">
        <v>56</v>
      </c>
      <c r="F140" s="77">
        <v>0</v>
      </c>
      <c r="G140" s="75">
        <v>0</v>
      </c>
      <c r="H140" s="75">
        <v>0</v>
      </c>
      <c r="I140" s="75">
        <v>0</v>
      </c>
      <c r="J140" s="75">
        <v>0</v>
      </c>
      <c r="K140" s="75">
        <v>3</v>
      </c>
      <c r="L140" s="75">
        <v>0</v>
      </c>
      <c r="M140" s="75">
        <v>3</v>
      </c>
      <c r="N140" s="75">
        <v>0</v>
      </c>
      <c r="O140" s="75">
        <v>0</v>
      </c>
      <c r="P140" s="75">
        <v>0</v>
      </c>
      <c r="Q140" s="75">
        <v>0</v>
      </c>
      <c r="R140" s="75">
        <v>0</v>
      </c>
      <c r="S140" s="75">
        <v>0</v>
      </c>
      <c r="T140" s="75">
        <v>0</v>
      </c>
      <c r="U140" s="75">
        <v>3</v>
      </c>
      <c r="V140" s="75">
        <v>0</v>
      </c>
      <c r="W140" s="76">
        <v>0</v>
      </c>
      <c r="X140" s="71" t="s">
        <v>56</v>
      </c>
      <c r="Y140" s="77">
        <v>0</v>
      </c>
      <c r="Z140" s="75">
        <v>0</v>
      </c>
      <c r="AA140" s="75">
        <v>3</v>
      </c>
      <c r="AB140" s="75">
        <v>0</v>
      </c>
      <c r="AC140" s="76">
        <v>6</v>
      </c>
      <c r="AD140" s="71" t="s">
        <v>56</v>
      </c>
      <c r="AE140" s="77">
        <v>0</v>
      </c>
      <c r="AF140" s="75">
        <v>0</v>
      </c>
      <c r="AG140" s="75">
        <v>0</v>
      </c>
      <c r="AH140" s="75">
        <v>6</v>
      </c>
      <c r="AI140" s="76">
        <v>3</v>
      </c>
      <c r="AJ140" s="71" t="s">
        <v>56</v>
      </c>
      <c r="AK140" s="77">
        <v>0</v>
      </c>
      <c r="AL140" s="75">
        <v>3</v>
      </c>
      <c r="AM140" s="75">
        <v>3</v>
      </c>
      <c r="AN140" s="76">
        <v>3</v>
      </c>
      <c r="AO140" s="71" t="s">
        <v>56</v>
      </c>
      <c r="AP140" s="77">
        <v>9</v>
      </c>
      <c r="AQ140" s="78">
        <v>0</v>
      </c>
    </row>
    <row r="141" spans="1:43" ht="23.25" thickBot="1">
      <c r="A141" s="399"/>
      <c r="B141" s="395"/>
      <c r="C141" s="451"/>
      <c r="D141" s="494"/>
      <c r="E141" s="47" t="s">
        <v>57</v>
      </c>
      <c r="F141" s="73">
        <v>0</v>
      </c>
      <c r="G141" s="73">
        <v>0</v>
      </c>
      <c r="H141" s="122">
        <f>H140/$H$4%</f>
        <v>0</v>
      </c>
      <c r="I141" s="122">
        <v>0</v>
      </c>
      <c r="J141" s="122">
        <f>J140/$J$4%</f>
        <v>0</v>
      </c>
      <c r="K141" s="122">
        <f>K140/$K$4%</f>
        <v>100</v>
      </c>
      <c r="L141" s="122">
        <f>L140/$L$4%</f>
        <v>0</v>
      </c>
      <c r="M141" s="122">
        <f>M140/$M$4%</f>
        <v>100</v>
      </c>
      <c r="N141" s="122">
        <v>0</v>
      </c>
      <c r="O141" s="122">
        <v>0</v>
      </c>
      <c r="P141" s="122">
        <v>0</v>
      </c>
      <c r="Q141" s="122">
        <v>0</v>
      </c>
      <c r="R141" s="122">
        <f>R140/$R$4%</f>
        <v>0</v>
      </c>
      <c r="S141" s="122">
        <f>S140/$S$4%</f>
        <v>0</v>
      </c>
      <c r="T141" s="122">
        <v>0</v>
      </c>
      <c r="U141" s="122">
        <f>U140/$U$4%</f>
        <v>25</v>
      </c>
      <c r="V141" s="122">
        <f>V140/$V$4%</f>
        <v>0</v>
      </c>
      <c r="W141" s="122">
        <f>W140/$W$4%</f>
        <v>0</v>
      </c>
      <c r="X141" s="47" t="s">
        <v>57</v>
      </c>
      <c r="Y141" s="122">
        <f>Y140/$Y$4%</f>
        <v>0</v>
      </c>
      <c r="Z141" s="124">
        <v>0</v>
      </c>
      <c r="AA141" s="124">
        <f>AA140/$AA$4%</f>
        <v>16.666666666666668</v>
      </c>
      <c r="AB141" s="124">
        <f>AB140/$AB$4%</f>
        <v>0</v>
      </c>
      <c r="AC141" s="125">
        <f>AC140/$AC$4%</f>
        <v>22.222222222222221</v>
      </c>
      <c r="AD141" s="47" t="s">
        <v>57</v>
      </c>
      <c r="AE141" s="122">
        <f>AE140/$AE$4%</f>
        <v>0</v>
      </c>
      <c r="AF141" s="124">
        <f>AF140/$AF$4%</f>
        <v>0</v>
      </c>
      <c r="AG141" s="124">
        <f>AG140/$AG$4%</f>
        <v>0</v>
      </c>
      <c r="AH141" s="124">
        <f>AH140/$AH$4%</f>
        <v>22.222222222222221</v>
      </c>
      <c r="AI141" s="125">
        <f>AI140/$AI$4%</f>
        <v>33.333333333333336</v>
      </c>
      <c r="AJ141" s="47" t="s">
        <v>57</v>
      </c>
      <c r="AK141" s="122">
        <f>AK140/$AK$4%</f>
        <v>0</v>
      </c>
      <c r="AL141" s="124">
        <f>AL140/$AL$4%</f>
        <v>16.666666666666668</v>
      </c>
      <c r="AM141" s="124">
        <f>AM140/$AM$4%</f>
        <v>9.0909090909090899</v>
      </c>
      <c r="AN141" s="125">
        <f>AN140/$AN$4%</f>
        <v>33.333333333333336</v>
      </c>
      <c r="AO141" s="47" t="s">
        <v>57</v>
      </c>
      <c r="AP141" s="122">
        <f>AP140/$AP$4%</f>
        <v>15</v>
      </c>
      <c r="AQ141" s="126">
        <f>AQ140/$AQ$4%</f>
        <v>0</v>
      </c>
    </row>
    <row r="142" spans="1:43" ht="39.75" customHeight="1" thickBot="1">
      <c r="A142" s="396">
        <v>12</v>
      </c>
      <c r="B142" s="392" t="s">
        <v>164</v>
      </c>
      <c r="C142" s="450">
        <v>6</v>
      </c>
      <c r="D142" s="493">
        <f>C142/$C$4%</f>
        <v>9.0909090909090899</v>
      </c>
      <c r="E142" s="71" t="s">
        <v>56</v>
      </c>
      <c r="F142" s="77">
        <v>0</v>
      </c>
      <c r="G142" s="75">
        <v>0</v>
      </c>
      <c r="H142" s="75">
        <v>3</v>
      </c>
      <c r="I142" s="75">
        <v>0</v>
      </c>
      <c r="J142" s="75">
        <v>0</v>
      </c>
      <c r="K142" s="75">
        <v>0</v>
      </c>
      <c r="L142" s="75">
        <v>0</v>
      </c>
      <c r="M142" s="75">
        <v>0</v>
      </c>
      <c r="N142" s="75">
        <v>0</v>
      </c>
      <c r="O142" s="75">
        <v>0</v>
      </c>
      <c r="P142" s="75">
        <v>0</v>
      </c>
      <c r="Q142" s="75">
        <v>0</v>
      </c>
      <c r="R142" s="75">
        <v>0</v>
      </c>
      <c r="S142" s="75">
        <v>0</v>
      </c>
      <c r="T142" s="75">
        <v>0</v>
      </c>
      <c r="U142" s="75">
        <v>3</v>
      </c>
      <c r="V142" s="75">
        <v>0</v>
      </c>
      <c r="W142" s="76">
        <v>0</v>
      </c>
      <c r="X142" s="71" t="s">
        <v>56</v>
      </c>
      <c r="Y142" s="77">
        <v>3</v>
      </c>
      <c r="Z142" s="75">
        <v>0</v>
      </c>
      <c r="AA142" s="75">
        <v>0</v>
      </c>
      <c r="AB142" s="75">
        <v>0</v>
      </c>
      <c r="AC142" s="76">
        <v>3</v>
      </c>
      <c r="AD142" s="71" t="s">
        <v>56</v>
      </c>
      <c r="AE142" s="77">
        <v>3</v>
      </c>
      <c r="AF142" s="75">
        <v>0</v>
      </c>
      <c r="AG142" s="75">
        <v>0</v>
      </c>
      <c r="AH142" s="75">
        <v>3</v>
      </c>
      <c r="AI142" s="76">
        <v>0</v>
      </c>
      <c r="AJ142" s="71" t="s">
        <v>56</v>
      </c>
      <c r="AK142" s="77">
        <v>0</v>
      </c>
      <c r="AL142" s="75">
        <v>3</v>
      </c>
      <c r="AM142" s="75">
        <v>0</v>
      </c>
      <c r="AN142" s="76">
        <v>3</v>
      </c>
      <c r="AO142" s="71" t="s">
        <v>56</v>
      </c>
      <c r="AP142" s="77">
        <v>6</v>
      </c>
      <c r="AQ142" s="78">
        <v>0</v>
      </c>
    </row>
    <row r="143" spans="1:43" ht="23.25" thickBot="1">
      <c r="A143" s="397"/>
      <c r="B143" s="393"/>
      <c r="C143" s="451"/>
      <c r="D143" s="494"/>
      <c r="E143" s="47" t="s">
        <v>57</v>
      </c>
      <c r="F143" s="73">
        <v>0</v>
      </c>
      <c r="G143" s="73">
        <v>0</v>
      </c>
      <c r="H143" s="122">
        <f>H142/$H$4%</f>
        <v>20</v>
      </c>
      <c r="I143" s="122">
        <v>0</v>
      </c>
      <c r="J143" s="122">
        <f>J142/$J$4%</f>
        <v>0</v>
      </c>
      <c r="K143" s="122">
        <f>K142/$K$4%</f>
        <v>0</v>
      </c>
      <c r="L143" s="122">
        <f>L142/$L$4%</f>
        <v>0</v>
      </c>
      <c r="M143" s="122">
        <f>M142/$M$4%</f>
        <v>0</v>
      </c>
      <c r="N143" s="122">
        <v>0</v>
      </c>
      <c r="O143" s="122">
        <v>0</v>
      </c>
      <c r="P143" s="122">
        <v>0</v>
      </c>
      <c r="Q143" s="122">
        <v>0</v>
      </c>
      <c r="R143" s="122">
        <f>R142/$R$4%</f>
        <v>0</v>
      </c>
      <c r="S143" s="122">
        <f>S142/$S$4%</f>
        <v>0</v>
      </c>
      <c r="T143" s="122">
        <v>0</v>
      </c>
      <c r="U143" s="122">
        <f>U142/$U$4%</f>
        <v>25</v>
      </c>
      <c r="V143" s="122">
        <f>V142/$V$4%</f>
        <v>0</v>
      </c>
      <c r="W143" s="122">
        <f>W142/$W$4%</f>
        <v>0</v>
      </c>
      <c r="X143" s="47" t="s">
        <v>57</v>
      </c>
      <c r="Y143" s="122">
        <f>Y142/$Y$4%</f>
        <v>25</v>
      </c>
      <c r="Z143" s="124">
        <v>0</v>
      </c>
      <c r="AA143" s="124">
        <f>AA142/$AA$4%</f>
        <v>0</v>
      </c>
      <c r="AB143" s="124">
        <f>AB142/$AB$4%</f>
        <v>0</v>
      </c>
      <c r="AC143" s="125">
        <f>AC142/$AC$4%</f>
        <v>11.111111111111111</v>
      </c>
      <c r="AD143" s="47" t="s">
        <v>57</v>
      </c>
      <c r="AE143" s="122">
        <f>AE142/$AE$4%</f>
        <v>33.333333333333336</v>
      </c>
      <c r="AF143" s="124">
        <f>AF142/$AF$4%</f>
        <v>0</v>
      </c>
      <c r="AG143" s="124">
        <f>AG142/$AG$4%</f>
        <v>0</v>
      </c>
      <c r="AH143" s="124">
        <f>AH142/$AH$4%</f>
        <v>11.111111111111111</v>
      </c>
      <c r="AI143" s="125">
        <f>AI142/$AI$4%</f>
        <v>0</v>
      </c>
      <c r="AJ143" s="47" t="s">
        <v>57</v>
      </c>
      <c r="AK143" s="122">
        <f>AK142/$AK$4%</f>
        <v>0</v>
      </c>
      <c r="AL143" s="124">
        <f>AL142/$AL$4%</f>
        <v>16.666666666666668</v>
      </c>
      <c r="AM143" s="124">
        <f>AM142/$AM$4%</f>
        <v>0</v>
      </c>
      <c r="AN143" s="125">
        <f>AN142/$AN$4%</f>
        <v>33.333333333333336</v>
      </c>
      <c r="AO143" s="47" t="s">
        <v>57</v>
      </c>
      <c r="AP143" s="122">
        <f>AP142/$AP$4%</f>
        <v>10</v>
      </c>
      <c r="AQ143" s="126">
        <f>AQ142/$AQ$4%</f>
        <v>0</v>
      </c>
    </row>
    <row r="144" spans="1:43" ht="26.25" customHeight="1" thickBot="1">
      <c r="A144" s="398">
        <v>13</v>
      </c>
      <c r="B144" s="394" t="s">
        <v>166</v>
      </c>
      <c r="C144" s="450">
        <v>15</v>
      </c>
      <c r="D144" s="493">
        <f>C144/$C$4%</f>
        <v>22.727272727272727</v>
      </c>
      <c r="E144" s="71" t="s">
        <v>56</v>
      </c>
      <c r="F144" s="77">
        <v>0</v>
      </c>
      <c r="G144" s="75">
        <v>0</v>
      </c>
      <c r="H144" s="75">
        <v>0</v>
      </c>
      <c r="I144" s="75">
        <v>0</v>
      </c>
      <c r="J144" s="75">
        <v>0</v>
      </c>
      <c r="K144" s="75">
        <v>3</v>
      </c>
      <c r="L144" s="75">
        <v>0</v>
      </c>
      <c r="M144" s="75">
        <v>3</v>
      </c>
      <c r="N144" s="75">
        <v>0</v>
      </c>
      <c r="O144" s="75">
        <v>0</v>
      </c>
      <c r="P144" s="75">
        <v>0</v>
      </c>
      <c r="Q144" s="75">
        <v>0</v>
      </c>
      <c r="R144" s="75">
        <v>3</v>
      </c>
      <c r="S144" s="75">
        <v>0</v>
      </c>
      <c r="T144" s="75">
        <v>0</v>
      </c>
      <c r="U144" s="75">
        <v>3</v>
      </c>
      <c r="V144" s="75">
        <v>0</v>
      </c>
      <c r="W144" s="76">
        <v>3</v>
      </c>
      <c r="X144" s="71" t="s">
        <v>56</v>
      </c>
      <c r="Y144" s="77">
        <v>0</v>
      </c>
      <c r="Z144" s="75">
        <v>0</v>
      </c>
      <c r="AA144" s="75">
        <v>6</v>
      </c>
      <c r="AB144" s="75">
        <v>0</v>
      </c>
      <c r="AC144" s="76">
        <v>9</v>
      </c>
      <c r="AD144" s="71" t="s">
        <v>56</v>
      </c>
      <c r="AE144" s="77">
        <v>3</v>
      </c>
      <c r="AF144" s="75">
        <v>0</v>
      </c>
      <c r="AG144" s="75">
        <v>0</v>
      </c>
      <c r="AH144" s="75">
        <v>12</v>
      </c>
      <c r="AI144" s="76">
        <v>0</v>
      </c>
      <c r="AJ144" s="71" t="s">
        <v>56</v>
      </c>
      <c r="AK144" s="77">
        <v>3</v>
      </c>
      <c r="AL144" s="75">
        <v>6</v>
      </c>
      <c r="AM144" s="75">
        <v>3</v>
      </c>
      <c r="AN144" s="76">
        <v>3</v>
      </c>
      <c r="AO144" s="71" t="s">
        <v>56</v>
      </c>
      <c r="AP144" s="77">
        <v>12</v>
      </c>
      <c r="AQ144" s="78">
        <v>3</v>
      </c>
    </row>
    <row r="145" spans="1:43" ht="23.25" thickBot="1">
      <c r="A145" s="399"/>
      <c r="B145" s="395"/>
      <c r="C145" s="451"/>
      <c r="D145" s="494"/>
      <c r="E145" s="47" t="s">
        <v>57</v>
      </c>
      <c r="F145" s="73">
        <v>0</v>
      </c>
      <c r="G145" s="73">
        <v>0</v>
      </c>
      <c r="H145" s="122">
        <f>H144/$H$4%</f>
        <v>0</v>
      </c>
      <c r="I145" s="122">
        <v>0</v>
      </c>
      <c r="J145" s="122">
        <f>J144/$J$4%</f>
        <v>0</v>
      </c>
      <c r="K145" s="122">
        <f>K144/$K$4%</f>
        <v>100</v>
      </c>
      <c r="L145" s="122">
        <f>L144/$L$4%</f>
        <v>0</v>
      </c>
      <c r="M145" s="122">
        <f>M144/$M$4%</f>
        <v>100</v>
      </c>
      <c r="N145" s="122">
        <v>0</v>
      </c>
      <c r="O145" s="122">
        <v>0</v>
      </c>
      <c r="P145" s="122">
        <v>0</v>
      </c>
      <c r="Q145" s="122">
        <v>0</v>
      </c>
      <c r="R145" s="122">
        <f>R144/$R$4%</f>
        <v>20</v>
      </c>
      <c r="S145" s="122">
        <f>S144/$S$4%</f>
        <v>0</v>
      </c>
      <c r="T145" s="122">
        <v>0</v>
      </c>
      <c r="U145" s="122">
        <f>U144/$U$4%</f>
        <v>25</v>
      </c>
      <c r="V145" s="122">
        <f>V144/$V$4%</f>
        <v>0</v>
      </c>
      <c r="W145" s="122">
        <f>W144/$W$4%</f>
        <v>25</v>
      </c>
      <c r="X145" s="47" t="s">
        <v>57</v>
      </c>
      <c r="Y145" s="122">
        <f>Y144/$Y$4%</f>
        <v>0</v>
      </c>
      <c r="Z145" s="124">
        <v>0</v>
      </c>
      <c r="AA145" s="124">
        <f>AA144/$AA$4%</f>
        <v>33.333333333333336</v>
      </c>
      <c r="AB145" s="124">
        <f>AB144/$AB$4%</f>
        <v>0</v>
      </c>
      <c r="AC145" s="125">
        <f>AC144/$AC$4%</f>
        <v>33.333333333333329</v>
      </c>
      <c r="AD145" s="47" t="s">
        <v>57</v>
      </c>
      <c r="AE145" s="122">
        <f>AE144/$AE$4%</f>
        <v>33.333333333333336</v>
      </c>
      <c r="AF145" s="124">
        <f>AF144/$AF$4%</f>
        <v>0</v>
      </c>
      <c r="AG145" s="124">
        <f>AG144/$AG$4%</f>
        <v>0</v>
      </c>
      <c r="AH145" s="124">
        <f>AH144/$AH$4%</f>
        <v>44.444444444444443</v>
      </c>
      <c r="AI145" s="125">
        <f>AI144/$AI$4%</f>
        <v>0</v>
      </c>
      <c r="AJ145" s="47" t="s">
        <v>57</v>
      </c>
      <c r="AK145" s="122">
        <f>AK144/$AK$4%</f>
        <v>50</v>
      </c>
      <c r="AL145" s="124">
        <f>AL144/$AL$4%</f>
        <v>33.333333333333336</v>
      </c>
      <c r="AM145" s="124">
        <f>AM144/$AM$4%</f>
        <v>9.0909090909090899</v>
      </c>
      <c r="AN145" s="125">
        <f>AN144/$AN$4%</f>
        <v>33.333333333333336</v>
      </c>
      <c r="AO145" s="47" t="s">
        <v>57</v>
      </c>
      <c r="AP145" s="122">
        <f>AP144/$AP$4%</f>
        <v>20</v>
      </c>
      <c r="AQ145" s="126">
        <f>AQ144/$AQ$4%</f>
        <v>50</v>
      </c>
    </row>
    <row r="146" spans="1:43" ht="26.25" customHeight="1" thickBot="1">
      <c r="A146" s="396">
        <v>14</v>
      </c>
      <c r="B146" s="392" t="s">
        <v>165</v>
      </c>
      <c r="C146" s="450">
        <v>9</v>
      </c>
      <c r="D146" s="493">
        <f>C146/$C$4%</f>
        <v>13.636363636363635</v>
      </c>
      <c r="E146" s="71" t="s">
        <v>56</v>
      </c>
      <c r="F146" s="77">
        <v>0</v>
      </c>
      <c r="G146" s="75">
        <v>0</v>
      </c>
      <c r="H146" s="75">
        <v>0</v>
      </c>
      <c r="I146" s="75">
        <v>0</v>
      </c>
      <c r="J146" s="75">
        <v>0</v>
      </c>
      <c r="K146" s="75">
        <v>0</v>
      </c>
      <c r="L146" s="75">
        <v>0</v>
      </c>
      <c r="M146" s="75">
        <v>0</v>
      </c>
      <c r="N146" s="75">
        <v>0</v>
      </c>
      <c r="O146" s="75">
        <v>0</v>
      </c>
      <c r="P146" s="75">
        <v>0</v>
      </c>
      <c r="Q146" s="75">
        <v>0</v>
      </c>
      <c r="R146" s="75">
        <v>3</v>
      </c>
      <c r="S146" s="75">
        <v>3</v>
      </c>
      <c r="T146" s="75">
        <v>0</v>
      </c>
      <c r="U146" s="75">
        <v>3</v>
      </c>
      <c r="V146" s="75">
        <v>0</v>
      </c>
      <c r="W146" s="76">
        <v>0</v>
      </c>
      <c r="X146" s="71" t="s">
        <v>56</v>
      </c>
      <c r="Y146" s="77">
        <v>0</v>
      </c>
      <c r="Z146" s="75">
        <v>0</v>
      </c>
      <c r="AA146" s="75">
        <v>0</v>
      </c>
      <c r="AB146" s="75">
        <v>0</v>
      </c>
      <c r="AC146" s="76">
        <v>9</v>
      </c>
      <c r="AD146" s="71" t="s">
        <v>56</v>
      </c>
      <c r="AE146" s="77">
        <v>0</v>
      </c>
      <c r="AF146" s="75">
        <v>0</v>
      </c>
      <c r="AG146" s="75">
        <v>0</v>
      </c>
      <c r="AH146" s="75">
        <v>9</v>
      </c>
      <c r="AI146" s="76">
        <v>0</v>
      </c>
      <c r="AJ146" s="71" t="s">
        <v>56</v>
      </c>
      <c r="AK146" s="77">
        <v>0</v>
      </c>
      <c r="AL146" s="75">
        <v>0</v>
      </c>
      <c r="AM146" s="75">
        <v>6</v>
      </c>
      <c r="AN146" s="76">
        <v>3</v>
      </c>
      <c r="AO146" s="71" t="s">
        <v>56</v>
      </c>
      <c r="AP146" s="77">
        <v>9</v>
      </c>
      <c r="AQ146" s="78">
        <v>0</v>
      </c>
    </row>
    <row r="147" spans="1:43" ht="23.25" thickBot="1">
      <c r="A147" s="397"/>
      <c r="B147" s="393"/>
      <c r="C147" s="451"/>
      <c r="D147" s="494"/>
      <c r="E147" s="47" t="s">
        <v>57</v>
      </c>
      <c r="F147" s="73">
        <v>0</v>
      </c>
      <c r="G147" s="73">
        <v>0</v>
      </c>
      <c r="H147" s="122">
        <f>H146/$H$4%</f>
        <v>0</v>
      </c>
      <c r="I147" s="122">
        <v>0</v>
      </c>
      <c r="J147" s="122">
        <f>J146/$J$4%</f>
        <v>0</v>
      </c>
      <c r="K147" s="122">
        <f>K146/$K$4%</f>
        <v>0</v>
      </c>
      <c r="L147" s="122">
        <f>L146/$L$4%</f>
        <v>0</v>
      </c>
      <c r="M147" s="122">
        <f>M146/$M$4%</f>
        <v>0</v>
      </c>
      <c r="N147" s="122">
        <v>0</v>
      </c>
      <c r="O147" s="122">
        <v>0</v>
      </c>
      <c r="P147" s="122">
        <v>0</v>
      </c>
      <c r="Q147" s="122">
        <v>0</v>
      </c>
      <c r="R147" s="122">
        <f>R146/$R$4%</f>
        <v>20</v>
      </c>
      <c r="S147" s="122">
        <f>S146/$S$4%</f>
        <v>100</v>
      </c>
      <c r="T147" s="122">
        <v>0</v>
      </c>
      <c r="U147" s="122">
        <f>U146/$U$4%</f>
        <v>25</v>
      </c>
      <c r="V147" s="122">
        <f>V146/$V$4%</f>
        <v>0</v>
      </c>
      <c r="W147" s="122">
        <f>W146/$W$4%</f>
        <v>0</v>
      </c>
      <c r="X147" s="47" t="s">
        <v>57</v>
      </c>
      <c r="Y147" s="122">
        <f>Y146/$Y$4%</f>
        <v>0</v>
      </c>
      <c r="Z147" s="124">
        <v>0</v>
      </c>
      <c r="AA147" s="124">
        <f>AA146/$AA$4%</f>
        <v>0</v>
      </c>
      <c r="AB147" s="124">
        <f>AB146/$AB$4%</f>
        <v>0</v>
      </c>
      <c r="AC147" s="125">
        <f>AC146/$AC$4%</f>
        <v>33.333333333333329</v>
      </c>
      <c r="AD147" s="47" t="s">
        <v>57</v>
      </c>
      <c r="AE147" s="122">
        <f>AE146/$AE$4%</f>
        <v>0</v>
      </c>
      <c r="AF147" s="124">
        <f>AF146/$AF$4%</f>
        <v>0</v>
      </c>
      <c r="AG147" s="124">
        <f>AG146/$AG$4%</f>
        <v>0</v>
      </c>
      <c r="AH147" s="124">
        <f>AH146/$AH$4%</f>
        <v>33.333333333333329</v>
      </c>
      <c r="AI147" s="125">
        <f>AI146/$AI$4%</f>
        <v>0</v>
      </c>
      <c r="AJ147" s="47" t="s">
        <v>57</v>
      </c>
      <c r="AK147" s="122">
        <f>AK146/$AK$4%</f>
        <v>0</v>
      </c>
      <c r="AL147" s="124">
        <f>AL146/$AL$4%</f>
        <v>0</v>
      </c>
      <c r="AM147" s="124">
        <f>AM146/$AM$4%</f>
        <v>18.18181818181818</v>
      </c>
      <c r="AN147" s="125">
        <f>AN146/$AN$4%</f>
        <v>33.333333333333336</v>
      </c>
      <c r="AO147" s="47" t="s">
        <v>57</v>
      </c>
      <c r="AP147" s="122">
        <f>AP146/$AP$4%</f>
        <v>15</v>
      </c>
      <c r="AQ147" s="126">
        <f>AQ146/$AQ$4%</f>
        <v>0</v>
      </c>
    </row>
    <row r="148" spans="1:43" ht="22.5" customHeight="1" thickBot="1">
      <c r="A148" s="398">
        <v>15</v>
      </c>
      <c r="B148" s="394" t="s">
        <v>16</v>
      </c>
      <c r="C148" s="450">
        <v>0</v>
      </c>
      <c r="D148" s="493">
        <f>C148/$C$4%</f>
        <v>0</v>
      </c>
      <c r="E148" s="71" t="s">
        <v>56</v>
      </c>
      <c r="F148" s="77">
        <v>0</v>
      </c>
      <c r="G148" s="75">
        <v>0</v>
      </c>
      <c r="H148" s="75">
        <v>0</v>
      </c>
      <c r="I148" s="75">
        <v>0</v>
      </c>
      <c r="J148" s="75">
        <v>0</v>
      </c>
      <c r="K148" s="75">
        <v>0</v>
      </c>
      <c r="L148" s="75">
        <v>0</v>
      </c>
      <c r="M148" s="75">
        <v>0</v>
      </c>
      <c r="N148" s="75">
        <v>0</v>
      </c>
      <c r="O148" s="75">
        <v>0</v>
      </c>
      <c r="P148" s="75">
        <v>0</v>
      </c>
      <c r="Q148" s="75">
        <v>0</v>
      </c>
      <c r="R148" s="75">
        <v>0</v>
      </c>
      <c r="S148" s="75">
        <v>0</v>
      </c>
      <c r="T148" s="75">
        <v>0</v>
      </c>
      <c r="U148" s="75">
        <v>0</v>
      </c>
      <c r="V148" s="75">
        <v>0</v>
      </c>
      <c r="W148" s="76">
        <v>0</v>
      </c>
      <c r="X148" s="71" t="s">
        <v>56</v>
      </c>
      <c r="Y148" s="77">
        <v>0</v>
      </c>
      <c r="Z148" s="75">
        <v>0</v>
      </c>
      <c r="AA148" s="75">
        <v>0</v>
      </c>
      <c r="AB148" s="75">
        <v>0</v>
      </c>
      <c r="AC148" s="76">
        <v>0</v>
      </c>
      <c r="AD148" s="71" t="s">
        <v>56</v>
      </c>
      <c r="AE148" s="77">
        <v>0</v>
      </c>
      <c r="AF148" s="75">
        <v>0</v>
      </c>
      <c r="AG148" s="75">
        <v>0</v>
      </c>
      <c r="AH148" s="75">
        <v>0</v>
      </c>
      <c r="AI148" s="76">
        <v>0</v>
      </c>
      <c r="AJ148" s="71" t="s">
        <v>56</v>
      </c>
      <c r="AK148" s="77">
        <v>0</v>
      </c>
      <c r="AL148" s="75">
        <v>0</v>
      </c>
      <c r="AM148" s="75">
        <v>0</v>
      </c>
      <c r="AN148" s="76">
        <v>0</v>
      </c>
      <c r="AO148" s="71" t="s">
        <v>56</v>
      </c>
      <c r="AP148" s="77">
        <v>0</v>
      </c>
      <c r="AQ148" s="78">
        <v>0</v>
      </c>
    </row>
    <row r="149" spans="1:43" ht="23.25" thickBot="1">
      <c r="A149" s="399"/>
      <c r="B149" s="395"/>
      <c r="C149" s="451"/>
      <c r="D149" s="494"/>
      <c r="E149" s="47" t="s">
        <v>57</v>
      </c>
      <c r="F149" s="73">
        <v>0</v>
      </c>
      <c r="G149" s="73">
        <v>0</v>
      </c>
      <c r="H149" s="122">
        <f>H148/$H$4%</f>
        <v>0</v>
      </c>
      <c r="I149" s="122">
        <v>0</v>
      </c>
      <c r="J149" s="122">
        <f>J148/$J$4%</f>
        <v>0</v>
      </c>
      <c r="K149" s="122">
        <f>K148/$K$4%</f>
        <v>0</v>
      </c>
      <c r="L149" s="122">
        <f>L148/$L$4%</f>
        <v>0</v>
      </c>
      <c r="M149" s="122">
        <f>M148/$M$4%</f>
        <v>0</v>
      </c>
      <c r="N149" s="122">
        <v>0</v>
      </c>
      <c r="O149" s="122">
        <v>0</v>
      </c>
      <c r="P149" s="122">
        <v>0</v>
      </c>
      <c r="Q149" s="122">
        <v>0</v>
      </c>
      <c r="R149" s="122">
        <f>R148/$R$4%</f>
        <v>0</v>
      </c>
      <c r="S149" s="122">
        <f>S148/$S$4%</f>
        <v>0</v>
      </c>
      <c r="T149" s="122">
        <v>0</v>
      </c>
      <c r="U149" s="122">
        <f>U148/$U$4%</f>
        <v>0</v>
      </c>
      <c r="V149" s="122">
        <f>V148/$V$4%</f>
        <v>0</v>
      </c>
      <c r="W149" s="122">
        <f>W148/$W$4%</f>
        <v>0</v>
      </c>
      <c r="X149" s="47" t="s">
        <v>57</v>
      </c>
      <c r="Y149" s="122">
        <f>Y148/$Y$4%</f>
        <v>0</v>
      </c>
      <c r="Z149" s="124">
        <v>0</v>
      </c>
      <c r="AA149" s="124">
        <f>AA148/$AA$4%</f>
        <v>0</v>
      </c>
      <c r="AB149" s="124">
        <f>AB148/$AB$4%</f>
        <v>0</v>
      </c>
      <c r="AC149" s="125">
        <f>AC148/$AC$4%</f>
        <v>0</v>
      </c>
      <c r="AD149" s="47" t="s">
        <v>57</v>
      </c>
      <c r="AE149" s="122">
        <f>AE148/$AE$4%</f>
        <v>0</v>
      </c>
      <c r="AF149" s="124">
        <f>AF148/$AF$4%</f>
        <v>0</v>
      </c>
      <c r="AG149" s="124">
        <f>AG148/$AG$4%</f>
        <v>0</v>
      </c>
      <c r="AH149" s="124">
        <f>AH148/$AH$4%</f>
        <v>0</v>
      </c>
      <c r="AI149" s="125">
        <f>AI148/$AI$4%</f>
        <v>0</v>
      </c>
      <c r="AJ149" s="47" t="s">
        <v>57</v>
      </c>
      <c r="AK149" s="122">
        <f>AK148/$AK$4%</f>
        <v>0</v>
      </c>
      <c r="AL149" s="124">
        <f>AL148/$AL$4%</f>
        <v>0</v>
      </c>
      <c r="AM149" s="124">
        <f>AM148/$AM$4%</f>
        <v>0</v>
      </c>
      <c r="AN149" s="125">
        <f>AN148/$AN$4%</f>
        <v>0</v>
      </c>
      <c r="AO149" s="47" t="s">
        <v>57</v>
      </c>
      <c r="AP149" s="122">
        <f>AP148/$AP$4%</f>
        <v>0</v>
      </c>
      <c r="AQ149" s="126">
        <f>AQ148/$AQ$4%</f>
        <v>0</v>
      </c>
    </row>
    <row r="150" spans="1:43" ht="15.75" customHeight="1" thickBot="1">
      <c r="A150" s="531" t="s">
        <v>48</v>
      </c>
      <c r="B150" s="532"/>
      <c r="C150" s="500">
        <f>SUM(C120:C149)</f>
        <v>186</v>
      </c>
      <c r="D150" s="502" t="s">
        <v>172</v>
      </c>
      <c r="E150" s="90" t="s">
        <v>56</v>
      </c>
      <c r="F150" s="86">
        <f>SUM(F120,F122,F124,F126,F128,F130,F134,F136,F138,F140,F142,F144,F146,F148,F132)</f>
        <v>0</v>
      </c>
      <c r="G150" s="86">
        <f t="shared" ref="G150:W150" si="14">SUM(G120,G122,G124,G126,G128,G130,G134,G136,G138,G140,G142,G144,G146,G148,G132)</f>
        <v>0</v>
      </c>
      <c r="H150" s="86">
        <f t="shared" si="14"/>
        <v>27</v>
      </c>
      <c r="I150" s="86">
        <f t="shared" si="14"/>
        <v>0</v>
      </c>
      <c r="J150" s="86">
        <f t="shared" si="14"/>
        <v>0</v>
      </c>
      <c r="K150" s="86">
        <f t="shared" si="14"/>
        <v>18</v>
      </c>
      <c r="L150" s="86">
        <f t="shared" si="14"/>
        <v>3</v>
      </c>
      <c r="M150" s="86">
        <f t="shared" si="14"/>
        <v>12</v>
      </c>
      <c r="N150" s="86">
        <f t="shared" si="14"/>
        <v>0</v>
      </c>
      <c r="O150" s="86">
        <f t="shared" si="14"/>
        <v>0</v>
      </c>
      <c r="P150" s="86">
        <f t="shared" si="14"/>
        <v>0</v>
      </c>
      <c r="Q150" s="86">
        <f t="shared" si="14"/>
        <v>0</v>
      </c>
      <c r="R150" s="86">
        <f t="shared" si="14"/>
        <v>30</v>
      </c>
      <c r="S150" s="86">
        <f t="shared" si="14"/>
        <v>9</v>
      </c>
      <c r="T150" s="86">
        <f t="shared" si="14"/>
        <v>0</v>
      </c>
      <c r="U150" s="86">
        <f t="shared" si="14"/>
        <v>51</v>
      </c>
      <c r="V150" s="86">
        <f t="shared" si="14"/>
        <v>18</v>
      </c>
      <c r="W150" s="86">
        <f t="shared" si="14"/>
        <v>18</v>
      </c>
      <c r="X150" s="90" t="s">
        <v>56</v>
      </c>
      <c r="Y150" s="86">
        <f>SUM(Y120,Y122,Y124,Y126,Y128,Y130,Y134,Y136,Y138,Y140,Y142,Y144,Y146,Y148,Y132)</f>
        <v>27</v>
      </c>
      <c r="Z150" s="86">
        <f t="shared" ref="Z150:AC150" si="15">SUM(Z120,Z122,Z124,Z126,Z128,Z130,Z134,Z136,Z138,Z140,Z142,Z144,Z146,Z148,Z132)</f>
        <v>0</v>
      </c>
      <c r="AA150" s="86">
        <f t="shared" si="15"/>
        <v>45</v>
      </c>
      <c r="AB150" s="86">
        <f t="shared" si="15"/>
        <v>15</v>
      </c>
      <c r="AC150" s="86">
        <f t="shared" si="15"/>
        <v>99</v>
      </c>
      <c r="AD150" s="90" t="s">
        <v>56</v>
      </c>
      <c r="AE150" s="86">
        <f>SUM(AE120,AE122,AE124,AE126,AE128,AE130,AE134,AE136,AE138,AE140,AE142,AE144,AE146,AE148,AE132)</f>
        <v>24</v>
      </c>
      <c r="AF150" s="86">
        <f t="shared" ref="AF150:AI150" si="16">SUM(AF120,AF122,AF124,AF126,AF128,AF130,AF134,AF136,AF138,AF140,AF142,AF144,AF146,AF148,AF132)</f>
        <v>3</v>
      </c>
      <c r="AG150" s="86">
        <f t="shared" si="16"/>
        <v>33</v>
      </c>
      <c r="AH150" s="86">
        <f t="shared" si="16"/>
        <v>102</v>
      </c>
      <c r="AI150" s="86">
        <f t="shared" si="16"/>
        <v>24</v>
      </c>
      <c r="AJ150" s="90" t="s">
        <v>56</v>
      </c>
      <c r="AK150" s="86">
        <f>SUM(AK120,AK122,AK124,AK126,AK128,AK130,AK134,AK136,AK138,AK140,AK142,AK144,AK146,AK148,AK132)</f>
        <v>15</v>
      </c>
      <c r="AL150" s="86">
        <f t="shared" ref="AL150:AN150" si="17">SUM(AL120,AL122,AL124,AL126,AL128,AL130,AL134,AL136,AL138,AL140,AL142,AL144,AL146,AL148,AL132)</f>
        <v>48</v>
      </c>
      <c r="AM150" s="86">
        <f t="shared" si="17"/>
        <v>78</v>
      </c>
      <c r="AN150" s="86">
        <f t="shared" si="17"/>
        <v>45</v>
      </c>
      <c r="AO150" s="90" t="s">
        <v>56</v>
      </c>
      <c r="AP150" s="86">
        <f>SUM(AP120,AP122,AP124,AP126,AP128,AP130,AP134,AP136,AP138,AP140,AP142,AP144,AP146,AP148,AP132)</f>
        <v>180</v>
      </c>
      <c r="AQ150" s="86">
        <f t="shared" ref="AQ150" si="18">SUM(AQ120,AQ122,AQ124,AQ126,AQ128,AQ130,AQ134,AQ136,AQ138,AQ140,AQ142,AQ144,AQ146,AQ148)</f>
        <v>6</v>
      </c>
    </row>
    <row r="151" spans="1:43" s="194" customFormat="1" ht="23.25" thickBot="1">
      <c r="A151" s="533"/>
      <c r="B151" s="534"/>
      <c r="C151" s="501"/>
      <c r="D151" s="503"/>
      <c r="E151" s="139" t="s">
        <v>57</v>
      </c>
      <c r="F151" s="236">
        <v>0</v>
      </c>
      <c r="G151" s="236">
        <v>0</v>
      </c>
      <c r="H151" s="236">
        <f>H150/$H$4%</f>
        <v>180</v>
      </c>
      <c r="I151" s="236">
        <v>0</v>
      </c>
      <c r="J151" s="236">
        <f>J150/$J$4%</f>
        <v>0</v>
      </c>
      <c r="K151" s="236">
        <f>K150/$K$4%</f>
        <v>600</v>
      </c>
      <c r="L151" s="236">
        <f>L150/$L$4%</f>
        <v>100</v>
      </c>
      <c r="M151" s="236">
        <f>M150/$M$4%</f>
        <v>400</v>
      </c>
      <c r="N151" s="236">
        <v>0</v>
      </c>
      <c r="O151" s="236">
        <v>0</v>
      </c>
      <c r="P151" s="236">
        <v>0</v>
      </c>
      <c r="Q151" s="236">
        <v>0</v>
      </c>
      <c r="R151" s="236">
        <f>R150/$R$4%</f>
        <v>200</v>
      </c>
      <c r="S151" s="236">
        <f>S150/$S$4%</f>
        <v>300</v>
      </c>
      <c r="T151" s="236">
        <v>0</v>
      </c>
      <c r="U151" s="236">
        <f>U150/$U$4%</f>
        <v>425</v>
      </c>
      <c r="V151" s="236">
        <f>V150/$V$4%</f>
        <v>200</v>
      </c>
      <c r="W151" s="236">
        <f>W150/$W$4%</f>
        <v>150</v>
      </c>
      <c r="X151" s="241" t="s">
        <v>57</v>
      </c>
      <c r="Y151" s="236">
        <f>Y150/$Y$4%</f>
        <v>225</v>
      </c>
      <c r="Z151" s="238">
        <v>0</v>
      </c>
      <c r="AA151" s="238">
        <f>AA150/$AA$4%</f>
        <v>250</v>
      </c>
      <c r="AB151" s="238">
        <f>AB150/$AB$4%</f>
        <v>166.66666666666669</v>
      </c>
      <c r="AC151" s="239">
        <f>AC150/$AC$4%</f>
        <v>366.66666666666663</v>
      </c>
      <c r="AD151" s="241" t="s">
        <v>57</v>
      </c>
      <c r="AE151" s="236">
        <f>AE150/$AE$4%</f>
        <v>266.66666666666669</v>
      </c>
      <c r="AF151" s="238">
        <f>AF150/$AF$4%</f>
        <v>50</v>
      </c>
      <c r="AG151" s="238">
        <f>AG150/$AG$4%</f>
        <v>220</v>
      </c>
      <c r="AH151" s="238">
        <f>AH150/$AH$4%</f>
        <v>377.77777777777777</v>
      </c>
      <c r="AI151" s="239">
        <f>AI150/$AI$4%</f>
        <v>266.66666666666669</v>
      </c>
      <c r="AJ151" s="241" t="s">
        <v>57</v>
      </c>
      <c r="AK151" s="236">
        <f>AK150/$AK$4%</f>
        <v>250</v>
      </c>
      <c r="AL151" s="238">
        <f>AL150/$AL$4%</f>
        <v>266.66666666666669</v>
      </c>
      <c r="AM151" s="238">
        <f>AM150/$AM$4%</f>
        <v>236.36363636363635</v>
      </c>
      <c r="AN151" s="239">
        <f>AN150/$AN$4%</f>
        <v>500</v>
      </c>
      <c r="AO151" s="241" t="s">
        <v>57</v>
      </c>
      <c r="AP151" s="236">
        <f>AP150/$AP$4%</f>
        <v>300</v>
      </c>
      <c r="AQ151" s="240">
        <f>AQ150/$AQ$4%</f>
        <v>100</v>
      </c>
    </row>
    <row r="152" spans="1:43" ht="19.5" thickBot="1">
      <c r="A152" s="58" t="s">
        <v>168</v>
      </c>
      <c r="B152" s="188"/>
      <c r="C152" s="39"/>
      <c r="D152" s="192"/>
      <c r="E152" s="7"/>
      <c r="F152" s="199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1"/>
      <c r="X152" s="7"/>
      <c r="Y152" s="199"/>
      <c r="Z152" s="200"/>
      <c r="AA152" s="200"/>
      <c r="AB152" s="200"/>
      <c r="AC152" s="201"/>
      <c r="AD152" s="7"/>
      <c r="AE152" s="199"/>
      <c r="AF152" s="200"/>
      <c r="AG152" s="200"/>
      <c r="AH152" s="200"/>
      <c r="AI152" s="201"/>
      <c r="AJ152" s="7"/>
      <c r="AK152" s="199"/>
      <c r="AL152" s="200"/>
      <c r="AM152" s="200"/>
      <c r="AN152" s="201"/>
      <c r="AO152" s="7"/>
      <c r="AP152" s="199"/>
      <c r="AQ152" s="203"/>
    </row>
    <row r="153" spans="1:43" ht="19.5" customHeight="1" thickBot="1">
      <c r="A153" s="396">
        <v>1</v>
      </c>
      <c r="B153" s="392" t="s">
        <v>106</v>
      </c>
      <c r="C153" s="492">
        <v>66</v>
      </c>
      <c r="D153" s="493">
        <f>C153/$C$4%</f>
        <v>100</v>
      </c>
      <c r="E153" s="71" t="s">
        <v>56</v>
      </c>
      <c r="F153" s="68">
        <v>0</v>
      </c>
      <c r="G153" s="66">
        <v>0</v>
      </c>
      <c r="H153" s="66">
        <v>12</v>
      </c>
      <c r="I153" s="66">
        <v>0</v>
      </c>
      <c r="J153" s="66">
        <v>3</v>
      </c>
      <c r="K153" s="66">
        <v>3</v>
      </c>
      <c r="L153" s="66">
        <v>3</v>
      </c>
      <c r="M153" s="66">
        <v>3</v>
      </c>
      <c r="N153" s="66">
        <v>0</v>
      </c>
      <c r="O153" s="66">
        <v>0</v>
      </c>
      <c r="P153" s="66">
        <v>0</v>
      </c>
      <c r="Q153" s="66">
        <v>0</v>
      </c>
      <c r="R153" s="66">
        <v>12</v>
      </c>
      <c r="S153" s="66">
        <v>0</v>
      </c>
      <c r="T153" s="66">
        <v>0</v>
      </c>
      <c r="U153" s="66">
        <v>12</v>
      </c>
      <c r="V153" s="66">
        <v>9</v>
      </c>
      <c r="W153" s="67">
        <v>9</v>
      </c>
      <c r="X153" s="71" t="s">
        <v>56</v>
      </c>
      <c r="Y153" s="68">
        <v>15</v>
      </c>
      <c r="Z153" s="66">
        <v>0</v>
      </c>
      <c r="AA153" s="66">
        <v>18</v>
      </c>
      <c r="AB153" s="66">
        <v>9</v>
      </c>
      <c r="AC153" s="67">
        <v>24</v>
      </c>
      <c r="AD153" s="71" t="s">
        <v>56</v>
      </c>
      <c r="AE153" s="68">
        <v>12</v>
      </c>
      <c r="AF153" s="66">
        <v>6</v>
      </c>
      <c r="AG153" s="66">
        <v>15</v>
      </c>
      <c r="AH153" s="66">
        <v>24</v>
      </c>
      <c r="AI153" s="67">
        <v>9</v>
      </c>
      <c r="AJ153" s="71" t="s">
        <v>56</v>
      </c>
      <c r="AK153" s="68">
        <v>6</v>
      </c>
      <c r="AL153" s="66">
        <v>18</v>
      </c>
      <c r="AM153" s="66">
        <v>33</v>
      </c>
      <c r="AN153" s="67">
        <v>9</v>
      </c>
      <c r="AO153" s="71" t="s">
        <v>56</v>
      </c>
      <c r="AP153" s="68">
        <v>57</v>
      </c>
      <c r="AQ153" s="69">
        <v>9</v>
      </c>
    </row>
    <row r="154" spans="1:43" ht="23.25" thickBot="1">
      <c r="A154" s="399"/>
      <c r="B154" s="395"/>
      <c r="C154" s="451"/>
      <c r="D154" s="494"/>
      <c r="E154" s="47" t="s">
        <v>57</v>
      </c>
      <c r="F154" s="73">
        <v>0</v>
      </c>
      <c r="G154" s="73">
        <v>0</v>
      </c>
      <c r="H154" s="122">
        <f>H153/$H$4%</f>
        <v>80</v>
      </c>
      <c r="I154" s="122">
        <v>0</v>
      </c>
      <c r="J154" s="122">
        <f>J153/$J$4%</f>
        <v>100</v>
      </c>
      <c r="K154" s="122">
        <f>K153/$K$4%</f>
        <v>100</v>
      </c>
      <c r="L154" s="122">
        <f>L153/$L$4%</f>
        <v>100</v>
      </c>
      <c r="M154" s="122">
        <f>M153/$M$4%</f>
        <v>100</v>
      </c>
      <c r="N154" s="122">
        <v>0</v>
      </c>
      <c r="O154" s="122">
        <v>0</v>
      </c>
      <c r="P154" s="122">
        <v>0</v>
      </c>
      <c r="Q154" s="122">
        <v>0</v>
      </c>
      <c r="R154" s="122">
        <f>R153/$R$4%</f>
        <v>80</v>
      </c>
      <c r="S154" s="122">
        <f>S153/$S$4%</f>
        <v>0</v>
      </c>
      <c r="T154" s="122">
        <v>0</v>
      </c>
      <c r="U154" s="122">
        <f>U153/$U$4%</f>
        <v>100</v>
      </c>
      <c r="V154" s="122">
        <f>V153/$V$4%</f>
        <v>100</v>
      </c>
      <c r="W154" s="122">
        <f>W153/$W$4%</f>
        <v>75</v>
      </c>
      <c r="X154" s="47" t="s">
        <v>57</v>
      </c>
      <c r="Y154" s="122">
        <f>Y153/$Y$4%</f>
        <v>125</v>
      </c>
      <c r="Z154" s="124">
        <v>0</v>
      </c>
      <c r="AA154" s="124">
        <f>AA153/$AA$4%</f>
        <v>100</v>
      </c>
      <c r="AB154" s="124">
        <f>AB153/$AB$4%</f>
        <v>100</v>
      </c>
      <c r="AC154" s="125">
        <f>AC153/$AC$4%</f>
        <v>88.888888888888886</v>
      </c>
      <c r="AD154" s="47" t="s">
        <v>57</v>
      </c>
      <c r="AE154" s="122">
        <f>AE153/$AE$4%</f>
        <v>133.33333333333334</v>
      </c>
      <c r="AF154" s="124">
        <f>AF153/$AF$4%</f>
        <v>100</v>
      </c>
      <c r="AG154" s="124">
        <f>AG153/$AG$4%</f>
        <v>100</v>
      </c>
      <c r="AH154" s="124">
        <f>AH153/$AH$4%</f>
        <v>88.888888888888886</v>
      </c>
      <c r="AI154" s="125">
        <f>AI153/$AI$4%</f>
        <v>100</v>
      </c>
      <c r="AJ154" s="47" t="s">
        <v>57</v>
      </c>
      <c r="AK154" s="122">
        <f>AK153/$AK$4%</f>
        <v>100</v>
      </c>
      <c r="AL154" s="124">
        <f>AL153/$AL$4%</f>
        <v>100</v>
      </c>
      <c r="AM154" s="124">
        <f>AM153/$AM$4%</f>
        <v>100</v>
      </c>
      <c r="AN154" s="125">
        <f>AN153/$AN$4%</f>
        <v>100</v>
      </c>
      <c r="AO154" s="47" t="s">
        <v>57</v>
      </c>
      <c r="AP154" s="122">
        <f>AP153/$AP$4%</f>
        <v>95</v>
      </c>
      <c r="AQ154" s="126">
        <f>AQ153/$AQ$4%</f>
        <v>150</v>
      </c>
    </row>
    <row r="155" spans="1:43" ht="23.25" customHeight="1" thickBot="1">
      <c r="A155" s="396">
        <v>2</v>
      </c>
      <c r="B155" s="392" t="s">
        <v>107</v>
      </c>
      <c r="C155" s="450">
        <v>0</v>
      </c>
      <c r="D155" s="493">
        <f>C155/$C$4%</f>
        <v>0</v>
      </c>
      <c r="E155" s="71" t="s">
        <v>56</v>
      </c>
      <c r="F155" s="68">
        <v>0</v>
      </c>
      <c r="G155" s="66">
        <v>0</v>
      </c>
      <c r="H155" s="66">
        <v>0</v>
      </c>
      <c r="I155" s="66">
        <v>0</v>
      </c>
      <c r="J155" s="66">
        <v>0</v>
      </c>
      <c r="K155" s="66">
        <v>0</v>
      </c>
      <c r="L155" s="66">
        <v>0</v>
      </c>
      <c r="M155" s="66">
        <v>0</v>
      </c>
      <c r="N155" s="66">
        <v>0</v>
      </c>
      <c r="O155" s="66">
        <v>0</v>
      </c>
      <c r="P155" s="66">
        <v>0</v>
      </c>
      <c r="Q155" s="66">
        <v>0</v>
      </c>
      <c r="R155" s="66">
        <v>0</v>
      </c>
      <c r="S155" s="66">
        <v>0</v>
      </c>
      <c r="T155" s="66">
        <v>0</v>
      </c>
      <c r="U155" s="66">
        <v>0</v>
      </c>
      <c r="V155" s="66">
        <v>0</v>
      </c>
      <c r="W155" s="67">
        <v>0</v>
      </c>
      <c r="X155" s="71" t="s">
        <v>56</v>
      </c>
      <c r="Y155" s="68">
        <v>0</v>
      </c>
      <c r="Z155" s="66">
        <v>0</v>
      </c>
      <c r="AA155" s="66">
        <v>0</v>
      </c>
      <c r="AB155" s="66">
        <v>0</v>
      </c>
      <c r="AC155" s="67">
        <v>0</v>
      </c>
      <c r="AD155" s="71" t="s">
        <v>56</v>
      </c>
      <c r="AE155" s="68">
        <v>0</v>
      </c>
      <c r="AF155" s="66">
        <v>0</v>
      </c>
      <c r="AG155" s="66">
        <v>0</v>
      </c>
      <c r="AH155" s="66">
        <v>0</v>
      </c>
      <c r="AI155" s="67">
        <v>0</v>
      </c>
      <c r="AJ155" s="71" t="s">
        <v>56</v>
      </c>
      <c r="AK155" s="68">
        <v>0</v>
      </c>
      <c r="AL155" s="66">
        <v>0</v>
      </c>
      <c r="AM155" s="66">
        <v>0</v>
      </c>
      <c r="AN155" s="67">
        <v>0</v>
      </c>
      <c r="AO155" s="71" t="s">
        <v>56</v>
      </c>
      <c r="AP155" s="68">
        <v>0</v>
      </c>
      <c r="AQ155" s="69">
        <v>0</v>
      </c>
    </row>
    <row r="156" spans="1:43" ht="23.25" thickBot="1">
      <c r="A156" s="543"/>
      <c r="B156" s="544"/>
      <c r="C156" s="451"/>
      <c r="D156" s="494"/>
      <c r="E156" s="47" t="s">
        <v>57</v>
      </c>
      <c r="F156" s="73">
        <v>0</v>
      </c>
      <c r="G156" s="73">
        <v>0</v>
      </c>
      <c r="H156" s="122">
        <f>H155/$H$4%</f>
        <v>0</v>
      </c>
      <c r="I156" s="122">
        <v>0</v>
      </c>
      <c r="J156" s="122">
        <f>J155/$J$4%</f>
        <v>0</v>
      </c>
      <c r="K156" s="122">
        <f>K155/$K$4%</f>
        <v>0</v>
      </c>
      <c r="L156" s="122">
        <f>L155/$L$4%</f>
        <v>0</v>
      </c>
      <c r="M156" s="122">
        <f>M155/$M$4%</f>
        <v>0</v>
      </c>
      <c r="N156" s="122">
        <v>0</v>
      </c>
      <c r="O156" s="122">
        <v>0</v>
      </c>
      <c r="P156" s="122">
        <v>0</v>
      </c>
      <c r="Q156" s="122">
        <v>0</v>
      </c>
      <c r="R156" s="122">
        <f>R155/$R$4%</f>
        <v>0</v>
      </c>
      <c r="S156" s="122">
        <f>S155/$S$4%</f>
        <v>0</v>
      </c>
      <c r="T156" s="122">
        <v>0</v>
      </c>
      <c r="U156" s="122">
        <f>U155/$U$4%</f>
        <v>0</v>
      </c>
      <c r="V156" s="122">
        <f>V155/$V$4%</f>
        <v>0</v>
      </c>
      <c r="W156" s="122">
        <f>W155/$W$4%</f>
        <v>0</v>
      </c>
      <c r="X156" s="47" t="s">
        <v>57</v>
      </c>
      <c r="Y156" s="122">
        <f>Y155/$Y$4%</f>
        <v>0</v>
      </c>
      <c r="Z156" s="124">
        <v>0</v>
      </c>
      <c r="AA156" s="124">
        <f>AA155/$AA$4%</f>
        <v>0</v>
      </c>
      <c r="AB156" s="124">
        <f>AB155/$AB$4%</f>
        <v>0</v>
      </c>
      <c r="AC156" s="125">
        <f>AC155/$AC$4%</f>
        <v>0</v>
      </c>
      <c r="AD156" s="47" t="s">
        <v>57</v>
      </c>
      <c r="AE156" s="122">
        <f>AE155/$AE$4%</f>
        <v>0</v>
      </c>
      <c r="AF156" s="124">
        <f>AF155/$AF$4%</f>
        <v>0</v>
      </c>
      <c r="AG156" s="124">
        <f>AG155/$AG$4%</f>
        <v>0</v>
      </c>
      <c r="AH156" s="124">
        <f>AH155/$AH$4%</f>
        <v>0</v>
      </c>
      <c r="AI156" s="125">
        <f>AI155/$AI$4%</f>
        <v>0</v>
      </c>
      <c r="AJ156" s="47" t="s">
        <v>57</v>
      </c>
      <c r="AK156" s="122">
        <f>AK155/$AK$4%</f>
        <v>0</v>
      </c>
      <c r="AL156" s="124">
        <f>AL155/$AL$4%</f>
        <v>0</v>
      </c>
      <c r="AM156" s="124">
        <f>AM155/$AM$4%</f>
        <v>0</v>
      </c>
      <c r="AN156" s="125">
        <f>AN155/$AN$4%</f>
        <v>0</v>
      </c>
      <c r="AO156" s="47" t="s">
        <v>57</v>
      </c>
      <c r="AP156" s="122">
        <f>AP155/$AP$4%</f>
        <v>0</v>
      </c>
      <c r="AQ156" s="126">
        <f>AQ155/$AQ$4%</f>
        <v>0</v>
      </c>
    </row>
    <row r="157" spans="1:43" ht="19.5" thickBot="1">
      <c r="A157" s="516" t="s">
        <v>48</v>
      </c>
      <c r="B157" s="517"/>
      <c r="C157" s="495">
        <f>SUM(C153:C156)</f>
        <v>66</v>
      </c>
      <c r="D157" s="497" t="s">
        <v>172</v>
      </c>
      <c r="E157" s="90" t="s">
        <v>56</v>
      </c>
      <c r="F157" s="186">
        <f>SUM(F153,F155)</f>
        <v>0</v>
      </c>
      <c r="G157" s="186">
        <f t="shared" ref="G157:AQ157" si="19">SUM(G153,G155)</f>
        <v>0</v>
      </c>
      <c r="H157" s="186">
        <f t="shared" si="19"/>
        <v>12</v>
      </c>
      <c r="I157" s="186">
        <f t="shared" si="19"/>
        <v>0</v>
      </c>
      <c r="J157" s="186">
        <f t="shared" si="19"/>
        <v>3</v>
      </c>
      <c r="K157" s="186">
        <f t="shared" si="19"/>
        <v>3</v>
      </c>
      <c r="L157" s="186">
        <f t="shared" si="19"/>
        <v>3</v>
      </c>
      <c r="M157" s="186">
        <f t="shared" si="19"/>
        <v>3</v>
      </c>
      <c r="N157" s="186">
        <f t="shared" si="19"/>
        <v>0</v>
      </c>
      <c r="O157" s="186">
        <f t="shared" si="19"/>
        <v>0</v>
      </c>
      <c r="P157" s="186">
        <f t="shared" si="19"/>
        <v>0</v>
      </c>
      <c r="Q157" s="186">
        <f t="shared" si="19"/>
        <v>0</v>
      </c>
      <c r="R157" s="186">
        <f t="shared" si="19"/>
        <v>12</v>
      </c>
      <c r="S157" s="186">
        <f t="shared" si="19"/>
        <v>0</v>
      </c>
      <c r="T157" s="186">
        <f t="shared" si="19"/>
        <v>0</v>
      </c>
      <c r="U157" s="186">
        <f t="shared" si="19"/>
        <v>12</v>
      </c>
      <c r="V157" s="186">
        <f t="shared" si="19"/>
        <v>9</v>
      </c>
      <c r="W157" s="186">
        <f t="shared" si="19"/>
        <v>9</v>
      </c>
      <c r="X157" s="90" t="s">
        <v>56</v>
      </c>
      <c r="Y157" s="186">
        <f t="shared" si="19"/>
        <v>15</v>
      </c>
      <c r="Z157" s="186">
        <f t="shared" si="19"/>
        <v>0</v>
      </c>
      <c r="AA157" s="186">
        <f t="shared" si="19"/>
        <v>18</v>
      </c>
      <c r="AB157" s="186">
        <f t="shared" si="19"/>
        <v>9</v>
      </c>
      <c r="AC157" s="186">
        <f t="shared" si="19"/>
        <v>24</v>
      </c>
      <c r="AD157" s="90" t="s">
        <v>56</v>
      </c>
      <c r="AE157" s="186">
        <f t="shared" si="19"/>
        <v>12</v>
      </c>
      <c r="AF157" s="186">
        <f t="shared" si="19"/>
        <v>6</v>
      </c>
      <c r="AG157" s="186">
        <f t="shared" si="19"/>
        <v>15</v>
      </c>
      <c r="AH157" s="186">
        <f t="shared" si="19"/>
        <v>24</v>
      </c>
      <c r="AI157" s="186">
        <f t="shared" si="19"/>
        <v>9</v>
      </c>
      <c r="AJ157" s="90" t="s">
        <v>56</v>
      </c>
      <c r="AK157" s="186">
        <f t="shared" si="19"/>
        <v>6</v>
      </c>
      <c r="AL157" s="186">
        <f t="shared" si="19"/>
        <v>18</v>
      </c>
      <c r="AM157" s="186">
        <f t="shared" si="19"/>
        <v>33</v>
      </c>
      <c r="AN157" s="186">
        <f t="shared" si="19"/>
        <v>9</v>
      </c>
      <c r="AO157" s="90" t="s">
        <v>56</v>
      </c>
      <c r="AP157" s="186">
        <f t="shared" si="19"/>
        <v>57</v>
      </c>
      <c r="AQ157" s="186">
        <f t="shared" si="19"/>
        <v>9</v>
      </c>
    </row>
    <row r="158" spans="1:43" s="194" customFormat="1" ht="23.25" thickBot="1">
      <c r="A158" s="518"/>
      <c r="B158" s="519"/>
      <c r="C158" s="496"/>
      <c r="D158" s="498"/>
      <c r="E158" s="139" t="s">
        <v>57</v>
      </c>
      <c r="F158" s="236">
        <v>0</v>
      </c>
      <c r="G158" s="236">
        <v>0</v>
      </c>
      <c r="H158" s="236">
        <f>H157/$H$4%</f>
        <v>80</v>
      </c>
      <c r="I158" s="236">
        <v>0</v>
      </c>
      <c r="J158" s="236">
        <f>J157/$J$4%</f>
        <v>100</v>
      </c>
      <c r="K158" s="236">
        <f>K157/$K$4%</f>
        <v>100</v>
      </c>
      <c r="L158" s="236">
        <f>L157/$L$4%</f>
        <v>100</v>
      </c>
      <c r="M158" s="236">
        <f>M157/$M$4%</f>
        <v>100</v>
      </c>
      <c r="N158" s="236">
        <v>0</v>
      </c>
      <c r="O158" s="236">
        <v>0</v>
      </c>
      <c r="P158" s="236">
        <v>0</v>
      </c>
      <c r="Q158" s="236">
        <v>0</v>
      </c>
      <c r="R158" s="236">
        <f>R157/$R$4%</f>
        <v>80</v>
      </c>
      <c r="S158" s="236">
        <f>S157/$S$4%</f>
        <v>0</v>
      </c>
      <c r="T158" s="236">
        <v>0</v>
      </c>
      <c r="U158" s="236">
        <f>U157/$U$4%</f>
        <v>100</v>
      </c>
      <c r="V158" s="236">
        <f>V157/$V$4%</f>
        <v>100</v>
      </c>
      <c r="W158" s="236">
        <f>W157/$W$4%</f>
        <v>75</v>
      </c>
      <c r="X158" s="241" t="s">
        <v>57</v>
      </c>
      <c r="Y158" s="236">
        <f>Y157/$Y$4%</f>
        <v>125</v>
      </c>
      <c r="Z158" s="238">
        <v>0</v>
      </c>
      <c r="AA158" s="238">
        <f>AA157/$AA$4%</f>
        <v>100</v>
      </c>
      <c r="AB158" s="238">
        <f>AB157/$AB$4%</f>
        <v>100</v>
      </c>
      <c r="AC158" s="239">
        <f>AC157/$AC$4%</f>
        <v>88.888888888888886</v>
      </c>
      <c r="AD158" s="241" t="s">
        <v>57</v>
      </c>
      <c r="AE158" s="236">
        <f>AE157/$AE$4%</f>
        <v>133.33333333333334</v>
      </c>
      <c r="AF158" s="238">
        <f>AF157/$AF$4%</f>
        <v>100</v>
      </c>
      <c r="AG158" s="238">
        <f>AG157/$AG$4%</f>
        <v>100</v>
      </c>
      <c r="AH158" s="238">
        <f>AH157/$AH$4%</f>
        <v>88.888888888888886</v>
      </c>
      <c r="AI158" s="239">
        <f>AI157/$AI$4%</f>
        <v>100</v>
      </c>
      <c r="AJ158" s="241" t="s">
        <v>57</v>
      </c>
      <c r="AK158" s="236">
        <f>AK157/$AK$4%</f>
        <v>100</v>
      </c>
      <c r="AL158" s="238">
        <f>AL157/$AL$4%</f>
        <v>100</v>
      </c>
      <c r="AM158" s="238">
        <f>AM157/$AM$4%</f>
        <v>100</v>
      </c>
      <c r="AN158" s="239">
        <f>AN157/$AN$4%</f>
        <v>100</v>
      </c>
      <c r="AO158" s="241" t="s">
        <v>57</v>
      </c>
      <c r="AP158" s="236">
        <f>AP157/$AP$4%</f>
        <v>95</v>
      </c>
      <c r="AQ158" s="240">
        <f>AQ157/$AQ$4%</f>
        <v>150</v>
      </c>
    </row>
    <row r="159" spans="1:43" ht="18.75">
      <c r="AE159" s="155"/>
      <c r="AF159" s="155"/>
      <c r="AG159" s="155"/>
      <c r="AH159" s="155"/>
      <c r="AI159" s="155"/>
      <c r="AP159" s="155"/>
      <c r="AQ159" s="155"/>
    </row>
    <row r="160" spans="1:43" ht="18.75">
      <c r="AP160" s="155"/>
      <c r="AQ160" s="155"/>
    </row>
  </sheetData>
  <mergeCells count="291">
    <mergeCell ref="A142:A143"/>
    <mergeCell ref="B113:B114"/>
    <mergeCell ref="B115:B116"/>
    <mergeCell ref="A117:B118"/>
    <mergeCell ref="A101:A102"/>
    <mergeCell ref="A103:A104"/>
    <mergeCell ref="A105:A106"/>
    <mergeCell ref="A107:A108"/>
    <mergeCell ref="A109:A110"/>
    <mergeCell ref="A111:A112"/>
    <mergeCell ref="A113:A114"/>
    <mergeCell ref="B101:B102"/>
    <mergeCell ref="B103:B104"/>
    <mergeCell ref="B105:B106"/>
    <mergeCell ref="B107:B108"/>
    <mergeCell ref="B109:B110"/>
    <mergeCell ref="B111:B112"/>
    <mergeCell ref="A115:A116"/>
    <mergeCell ref="A157:B158"/>
    <mergeCell ref="B7:B8"/>
    <mergeCell ref="A7:A8"/>
    <mergeCell ref="A9:A10"/>
    <mergeCell ref="B9:B10"/>
    <mergeCell ref="A11:B12"/>
    <mergeCell ref="B32:B33"/>
    <mergeCell ref="B34:B35"/>
    <mergeCell ref="B36:B37"/>
    <mergeCell ref="A155:A156"/>
    <mergeCell ref="B155:B156"/>
    <mergeCell ref="A132:A133"/>
    <mergeCell ref="B132:B133"/>
    <mergeCell ref="A134:A135"/>
    <mergeCell ref="B134:B135"/>
    <mergeCell ref="A153:A154"/>
    <mergeCell ref="B153:B154"/>
    <mergeCell ref="B146:B147"/>
    <mergeCell ref="B148:B149"/>
    <mergeCell ref="A42:A43"/>
    <mergeCell ref="A40:A41"/>
    <mergeCell ref="A38:A39"/>
    <mergeCell ref="A36:A37"/>
    <mergeCell ref="A32:A33"/>
    <mergeCell ref="A150:B151"/>
    <mergeCell ref="A144:A145"/>
    <mergeCell ref="A126:A127"/>
    <mergeCell ref="B126:B127"/>
    <mergeCell ref="A128:A129"/>
    <mergeCell ref="B128:B129"/>
    <mergeCell ref="A130:A131"/>
    <mergeCell ref="B130:B131"/>
    <mergeCell ref="A120:A121"/>
    <mergeCell ref="B120:B121"/>
    <mergeCell ref="A122:A123"/>
    <mergeCell ref="B122:B123"/>
    <mergeCell ref="A124:A125"/>
    <mergeCell ref="B124:B125"/>
    <mergeCell ref="A146:A147"/>
    <mergeCell ref="A148:A149"/>
    <mergeCell ref="B136:B137"/>
    <mergeCell ref="B138:B139"/>
    <mergeCell ref="B140:B141"/>
    <mergeCell ref="B142:B143"/>
    <mergeCell ref="B144:B145"/>
    <mergeCell ref="A136:A137"/>
    <mergeCell ref="A138:A139"/>
    <mergeCell ref="A140:A141"/>
    <mergeCell ref="A95:A96"/>
    <mergeCell ref="B95:B96"/>
    <mergeCell ref="A97:A98"/>
    <mergeCell ref="B97:B98"/>
    <mergeCell ref="A99:A100"/>
    <mergeCell ref="B99:B100"/>
    <mergeCell ref="A89:A90"/>
    <mergeCell ref="B89:B90"/>
    <mergeCell ref="A91:A92"/>
    <mergeCell ref="B91:B92"/>
    <mergeCell ref="A93:A94"/>
    <mergeCell ref="B93:B94"/>
    <mergeCell ref="A87:A88"/>
    <mergeCell ref="B87:B88"/>
    <mergeCell ref="A69:A70"/>
    <mergeCell ref="B69:B70"/>
    <mergeCell ref="A83:B84"/>
    <mergeCell ref="B71:B72"/>
    <mergeCell ref="B73:B74"/>
    <mergeCell ref="B75:B76"/>
    <mergeCell ref="B77:B78"/>
    <mergeCell ref="B79:B80"/>
    <mergeCell ref="B81:B82"/>
    <mergeCell ref="A71:A72"/>
    <mergeCell ref="A73:A74"/>
    <mergeCell ref="A75:A76"/>
    <mergeCell ref="A77:A78"/>
    <mergeCell ref="A79:A80"/>
    <mergeCell ref="A81:A82"/>
    <mergeCell ref="A85:AQ85"/>
    <mergeCell ref="C71:C72"/>
    <mergeCell ref="D71:D72"/>
    <mergeCell ref="C73:C74"/>
    <mergeCell ref="D73:D74"/>
    <mergeCell ref="C75:C76"/>
    <mergeCell ref="D75:D76"/>
    <mergeCell ref="A65:A66"/>
    <mergeCell ref="B65:B66"/>
    <mergeCell ref="A67:A68"/>
    <mergeCell ref="B67:B68"/>
    <mergeCell ref="A57:A58"/>
    <mergeCell ref="B57:B58"/>
    <mergeCell ref="A59:A60"/>
    <mergeCell ref="B59:B60"/>
    <mergeCell ref="A61:A62"/>
    <mergeCell ref="B61:B62"/>
    <mergeCell ref="A30:A31"/>
    <mergeCell ref="B30:B31"/>
    <mergeCell ref="A52:B53"/>
    <mergeCell ref="A55:A56"/>
    <mergeCell ref="B55:B56"/>
    <mergeCell ref="B38:B39"/>
    <mergeCell ref="B40:B41"/>
    <mergeCell ref="B42:B43"/>
    <mergeCell ref="A63:A64"/>
    <mergeCell ref="B63:B64"/>
    <mergeCell ref="B50:B51"/>
    <mergeCell ref="A50:A51"/>
    <mergeCell ref="A48:A49"/>
    <mergeCell ref="A46:A47"/>
    <mergeCell ref="A44:A45"/>
    <mergeCell ref="A34:A35"/>
    <mergeCell ref="B44:B45"/>
    <mergeCell ref="B46:B47"/>
    <mergeCell ref="B48:B49"/>
    <mergeCell ref="A26:A27"/>
    <mergeCell ref="B26:B27"/>
    <mergeCell ref="A16:A17"/>
    <mergeCell ref="B16:B17"/>
    <mergeCell ref="A18:A19"/>
    <mergeCell ref="B18:B19"/>
    <mergeCell ref="A20:A21"/>
    <mergeCell ref="B20:B21"/>
    <mergeCell ref="A28:A29"/>
    <mergeCell ref="B28:B29"/>
    <mergeCell ref="A22:AQ22"/>
    <mergeCell ref="D24:D25"/>
    <mergeCell ref="C26:C27"/>
    <mergeCell ref="D26:D27"/>
    <mergeCell ref="C28:C29"/>
    <mergeCell ref="D28:D29"/>
    <mergeCell ref="A14:A15"/>
    <mergeCell ref="B14:B15"/>
    <mergeCell ref="F1:X1"/>
    <mergeCell ref="Y1:AD1"/>
    <mergeCell ref="AE1:AJ1"/>
    <mergeCell ref="AK1:AO1"/>
    <mergeCell ref="AP1:AQ1"/>
    <mergeCell ref="A24:A25"/>
    <mergeCell ref="B24:B25"/>
    <mergeCell ref="C7:C8"/>
    <mergeCell ref="D7:D8"/>
    <mergeCell ref="C9:C10"/>
    <mergeCell ref="D9:D10"/>
    <mergeCell ref="C11:C12"/>
    <mergeCell ref="D11:D12"/>
    <mergeCell ref="C14:C15"/>
    <mergeCell ref="D14:D15"/>
    <mergeCell ref="C16:C17"/>
    <mergeCell ref="D16:D17"/>
    <mergeCell ref="C18:C19"/>
    <mergeCell ref="D18:D19"/>
    <mergeCell ref="C20:C21"/>
    <mergeCell ref="D20:D21"/>
    <mergeCell ref="C24:C25"/>
    <mergeCell ref="C30:C31"/>
    <mergeCell ref="D30:D31"/>
    <mergeCell ref="C32:C33"/>
    <mergeCell ref="D32:D33"/>
    <mergeCell ref="C34:C35"/>
    <mergeCell ref="D34:D35"/>
    <mergeCell ref="C36:C37"/>
    <mergeCell ref="D36:D37"/>
    <mergeCell ref="C38:C39"/>
    <mergeCell ref="D38:D39"/>
    <mergeCell ref="C40:C41"/>
    <mergeCell ref="D40:D41"/>
    <mergeCell ref="C42:C43"/>
    <mergeCell ref="D42:D43"/>
    <mergeCell ref="C44:C45"/>
    <mergeCell ref="D44:D45"/>
    <mergeCell ref="C46:C47"/>
    <mergeCell ref="D46:D47"/>
    <mergeCell ref="C48:C49"/>
    <mergeCell ref="D48:D49"/>
    <mergeCell ref="C50:C51"/>
    <mergeCell ref="D50:D51"/>
    <mergeCell ref="C52:C53"/>
    <mergeCell ref="D52:D53"/>
    <mergeCell ref="C55:C56"/>
    <mergeCell ref="D55:D56"/>
    <mergeCell ref="C57:C58"/>
    <mergeCell ref="D57:D58"/>
    <mergeCell ref="C59:C60"/>
    <mergeCell ref="D59:D60"/>
    <mergeCell ref="C61:C62"/>
    <mergeCell ref="D61:D62"/>
    <mergeCell ref="C63:C64"/>
    <mergeCell ref="D63:D64"/>
    <mergeCell ref="C65:C66"/>
    <mergeCell ref="D65:D66"/>
    <mergeCell ref="C67:C68"/>
    <mergeCell ref="D67:D68"/>
    <mergeCell ref="C69:C70"/>
    <mergeCell ref="D69:D70"/>
    <mergeCell ref="C77:C78"/>
    <mergeCell ref="D77:D78"/>
    <mergeCell ref="C79:C80"/>
    <mergeCell ref="D79:D80"/>
    <mergeCell ref="C81:C82"/>
    <mergeCell ref="D81:D82"/>
    <mergeCell ref="C83:C84"/>
    <mergeCell ref="D83:D84"/>
    <mergeCell ref="C87:C88"/>
    <mergeCell ref="D87:D88"/>
    <mergeCell ref="C89:C90"/>
    <mergeCell ref="D89:D90"/>
    <mergeCell ref="C91:C92"/>
    <mergeCell ref="D91:D92"/>
    <mergeCell ref="C93:C94"/>
    <mergeCell ref="D93:D94"/>
    <mergeCell ref="C95:C96"/>
    <mergeCell ref="D95:D96"/>
    <mergeCell ref="C97:C98"/>
    <mergeCell ref="D97:D98"/>
    <mergeCell ref="C99:C100"/>
    <mergeCell ref="D99:D100"/>
    <mergeCell ref="C101:C102"/>
    <mergeCell ref="D101:D102"/>
    <mergeCell ref="C103:C104"/>
    <mergeCell ref="D103:D104"/>
    <mergeCell ref="C105:C106"/>
    <mergeCell ref="D105:D106"/>
    <mergeCell ref="C107:C108"/>
    <mergeCell ref="D107:D108"/>
    <mergeCell ref="C109:C110"/>
    <mergeCell ref="D109:D110"/>
    <mergeCell ref="C111:C112"/>
    <mergeCell ref="D111:D112"/>
    <mergeCell ref="C113:C114"/>
    <mergeCell ref="D113:D114"/>
    <mergeCell ref="C115:C116"/>
    <mergeCell ref="D115:D116"/>
    <mergeCell ref="C117:C118"/>
    <mergeCell ref="D117:D118"/>
    <mergeCell ref="C120:C121"/>
    <mergeCell ref="D120:D121"/>
    <mergeCell ref="C138:C139"/>
    <mergeCell ref="D138:D139"/>
    <mergeCell ref="C140:C141"/>
    <mergeCell ref="D140:D141"/>
    <mergeCell ref="C122:C123"/>
    <mergeCell ref="D122:D123"/>
    <mergeCell ref="C124:C125"/>
    <mergeCell ref="D124:D125"/>
    <mergeCell ref="C126:C127"/>
    <mergeCell ref="D126:D127"/>
    <mergeCell ref="C128:C129"/>
    <mergeCell ref="D128:D129"/>
    <mergeCell ref="C130:C131"/>
    <mergeCell ref="D130:D131"/>
    <mergeCell ref="C153:C154"/>
    <mergeCell ref="D153:D154"/>
    <mergeCell ref="C155:C156"/>
    <mergeCell ref="D155:D156"/>
    <mergeCell ref="C157:C158"/>
    <mergeCell ref="D157:D158"/>
    <mergeCell ref="C4:D4"/>
    <mergeCell ref="C13:D13"/>
    <mergeCell ref="C142:C143"/>
    <mergeCell ref="D142:D143"/>
    <mergeCell ref="C144:C145"/>
    <mergeCell ref="D144:D145"/>
    <mergeCell ref="C146:C147"/>
    <mergeCell ref="D146:D147"/>
    <mergeCell ref="C148:C149"/>
    <mergeCell ref="D148:D149"/>
    <mergeCell ref="C150:C151"/>
    <mergeCell ref="D150:D151"/>
    <mergeCell ref="C132:C133"/>
    <mergeCell ref="D132:D133"/>
    <mergeCell ref="C134:C135"/>
    <mergeCell ref="D134:D135"/>
    <mergeCell ref="C136:C137"/>
    <mergeCell ref="D136:D137"/>
  </mergeCells>
  <pageMargins left="0.19685039370078741" right="0.27559055118110237" top="0.15748031496062992" bottom="0.31496062992125984" header="0.15748031496062992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2</vt:i4>
      </vt:variant>
    </vt:vector>
  </HeadingPairs>
  <TitlesOfParts>
    <vt:vector size="7" baseType="lpstr">
      <vt:lpstr>tutuł</vt:lpstr>
      <vt:lpstr>spis treści</vt:lpstr>
      <vt:lpstr>METRYCZKA</vt:lpstr>
      <vt:lpstr>zarządzanie  wiekiem, organizac</vt:lpstr>
      <vt:lpstr>zatrudnianie osób w wieku 50+</vt:lpstr>
      <vt:lpstr>'zarządzanie  wiekiem, organizac'!Tytuły_wydruku</vt:lpstr>
      <vt:lpstr>'zatrudnianie osób w wieku 50+'!Tytuły_wydruku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2014-01-29T09:39:38Z</dcterms:modified>
</cp:coreProperties>
</file>